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SEFA'!$B$1:$M$45</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G23" i="127" l="1"/>
  <c r="G19" i="12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1" i="178" l="1"/>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c r="B5103" i="106"/>
  <c r="D5103" i="106" s="1"/>
  <c r="B5104" i="106"/>
  <c r="D5104" i="106" s="1"/>
  <c r="B5105" i="106"/>
  <c r="D5105" i="106" s="1"/>
  <c r="B5106" i="106"/>
  <c r="D5106" i="106" s="1"/>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c r="B7168" i="106"/>
  <c r="D7168" i="106"/>
  <c r="B7169" i="106"/>
  <c r="D7169" i="106"/>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28" i="108"/>
  <c r="F31" i="108"/>
  <c r="F36" i="108"/>
  <c r="F37" i="108"/>
  <c r="G28" i="108"/>
  <c r="E29"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5" i="4"/>
  <c r="B3409" i="106" s="1"/>
  <c r="D3409" i="106" s="1"/>
  <c r="G14" i="4"/>
  <c r="B2609" i="106" s="1"/>
  <c r="D2609" i="106" s="1"/>
  <c r="F13" i="4"/>
  <c r="B2596" i="106" s="1"/>
  <c r="D2596"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6" i="34"/>
  <c r="B5847" i="106"/>
  <c r="D5847" i="106" s="1"/>
  <c r="B5752" i="106"/>
  <c r="D5752" i="106" s="1"/>
  <c r="B5599" i="106"/>
  <c r="D5599" i="106" s="1"/>
  <c r="H173" i="5"/>
  <c r="B5906" i="106" s="1"/>
  <c r="D5906" i="106" s="1"/>
  <c r="H109" i="5"/>
  <c r="B6025" i="106" s="1"/>
  <c r="D6025"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D109" i="5" l="1"/>
  <c r="B5356" i="106" s="1"/>
  <c r="D5356" i="106" s="1"/>
  <c r="C172" i="5"/>
  <c r="B5214" i="106" s="1"/>
  <c r="D5214" i="106" s="1"/>
  <c r="K274" i="5"/>
  <c r="F110" i="34"/>
  <c r="F127" i="34"/>
  <c r="B5770" i="106"/>
  <c r="D5770" i="106" s="1"/>
  <c r="I173" i="5"/>
  <c r="B4216" i="106" s="1"/>
  <c r="D4216" i="106" s="1"/>
  <c r="F172" i="5"/>
  <c r="B5644" i="106" s="1"/>
  <c r="D5644" i="106" s="1"/>
  <c r="E109" i="5"/>
  <c r="E4" i="4" s="1"/>
  <c r="B2630" i="106" s="1"/>
  <c r="D2630" i="106" s="1"/>
  <c r="B7041" i="106"/>
  <c r="D7041" i="106" s="1"/>
  <c r="L354" i="29"/>
  <c r="L305" i="29"/>
  <c r="J331" i="29"/>
  <c r="B7223" i="106" s="1"/>
  <c r="D7223" i="106" s="1"/>
  <c r="G331" i="29"/>
  <c r="B7220" i="106" s="1"/>
  <c r="D7220" i="106" s="1"/>
  <c r="K24" i="12"/>
  <c r="D6103" i="106"/>
  <c r="H341" i="29"/>
  <c r="B3656" i="106" s="1"/>
  <c r="D3656" i="106" s="1"/>
  <c r="K76" i="4"/>
  <c r="B3586" i="106" s="1"/>
  <c r="D3586" i="106" s="1"/>
  <c r="H76" i="4"/>
  <c r="B3298" i="106" s="1"/>
  <c r="D3298" i="106" s="1"/>
  <c r="K278" i="29"/>
  <c r="E102" i="29"/>
  <c r="B2790" i="106" s="1"/>
  <c r="D2790" i="106" s="1"/>
  <c r="L331" i="29"/>
  <c r="H4" i="4"/>
  <c r="B2655" i="106" s="1"/>
  <c r="D2655" i="106" s="1"/>
  <c r="G109" i="5"/>
  <c r="B6024" i="106" s="1"/>
  <c r="D6024" i="106" s="1"/>
  <c r="C129" i="29"/>
  <c r="D4" i="4"/>
  <c r="B2564" i="106" s="1"/>
  <c r="D2564" i="106" s="1"/>
  <c r="L13" i="11"/>
  <c r="B2060" i="106" s="1"/>
  <c r="D2060" i="106" s="1"/>
  <c r="F19" i="7"/>
  <c r="C173" i="5"/>
  <c r="B5223" i="106" s="1"/>
  <c r="D5223" i="106" s="1"/>
  <c r="G30" i="108"/>
  <c r="G29" i="108"/>
  <c r="C109" i="5"/>
  <c r="B5121" i="106" s="1"/>
  <c r="D5121" i="106" s="1"/>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K331" i="29" l="1"/>
  <c r="B3724" i="106"/>
  <c r="D3724" i="106" s="1"/>
  <c r="F73" i="34"/>
  <c r="G15" i="4"/>
  <c r="B6032" i="106" s="1"/>
  <c r="D6032" i="106" s="1"/>
  <c r="F275" i="5"/>
  <c r="B7733" i="106"/>
  <c r="D7733" i="106" s="1"/>
  <c r="K26" i="12"/>
  <c r="B7743" i="106" s="1"/>
  <c r="D7743" i="106" s="1"/>
  <c r="G4" i="4"/>
  <c r="B2603" i="106" s="1"/>
  <c r="D2603" i="106" s="1"/>
  <c r="L16" i="11"/>
  <c r="B2061" i="106" s="1"/>
  <c r="D2061" i="106" s="1"/>
  <c r="L114" i="29"/>
  <c r="C114" i="29"/>
  <c r="B757" i="106" s="1"/>
  <c r="D757" i="106" s="1"/>
  <c r="C4" i="4"/>
  <c r="B2551" i="106" s="1"/>
  <c r="D2551"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B6227" i="106" s="1"/>
  <c r="D6227"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K151" i="29"/>
  <c r="B1289" i="106" s="1"/>
  <c r="D1289" i="106" s="1"/>
  <c r="B5508" i="106"/>
  <c r="D5508" i="106" s="1"/>
  <c r="D8" i="4"/>
  <c r="B2567" i="106"/>
  <c r="D2567" i="106" s="1"/>
  <c r="D10" i="171" l="1"/>
  <c r="D19" i="171" s="1"/>
  <c r="D32" i="171" s="1"/>
  <c r="D49" i="171" s="1"/>
  <c r="J20" i="4"/>
  <c r="J78" i="4"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J16" i="37" s="1"/>
  <c r="B4269" i="106" s="1"/>
  <c r="D4269" i="106"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<sst xmlns="http://schemas.openxmlformats.org/spreadsheetml/2006/main" count="5067" uniqueCount="2146">
  <si>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</si>
  <si>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</si>
  <si>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</si>
  <si>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</si>
  <si>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</si>
  <si>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</si>
  <si>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</si>
  <si>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</si>
  <si>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</si>
  <si>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</si>
  <si>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</si>
  <si>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</si>
  <si>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</si>
  <si>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</si>
  <si>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</si>
  <si>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</si>
  <si>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</si>
  <si>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</si>
  <si>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</si>
  <si>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</si>
  <si>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</si>
  <si>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</si>
  <si>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</si>
  <si>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</si>
  <si>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</si>
  <si>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</si>
  <si>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</si>
  <si>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</si>
  <si>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</si>
  <si>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</si>
  <si>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</si>
  <si>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</si>
  <si>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</si>
  <si>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</si>
  <si>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</si>
  <si>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</si>
  <si>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</si>
  <si>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</si>
  <si>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</si>
  <si>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</si>
  <si>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</si>
  <si>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</si>
  <si>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</si>
  <si>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</si>
  <si>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</si>
  <si>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</si>
  <si>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</si>
  <si>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</si>
  <si>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</si>
  <si>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</si>
  <si>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</si>
  <si>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</si>
  <si>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</si>
  <si>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</si>
  <si>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</si>
  <si>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</si>
  <si>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</si>
  <si>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</si>
  <si>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</si>
  <si>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</si>
  <si>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</si>
  <si>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</si>
  <si>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</si>
  <si>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</si>
  <si>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</si>
  <si>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</si>
  <si>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</si>
  <si>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</si>
  <si>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</si>
  <si>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</si>
  <si>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</si>
  <si>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</si>
  <si>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</si>
  <si>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</si>
  <si>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</si>
  <si>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</si>
  <si>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</si>
  <si>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</si>
  <si>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</si>
  <si>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</si>
  <si>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</si>
  <si>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</si>
  <si>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</si>
  <si>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</si>
  <si>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</si>
  <si>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</si>
  <si>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</si>
  <si>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</si>
  <si>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</si>
  <si>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</si>
  <si>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</si>
  <si>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</si>
  <si>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</si>
  <si>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</si>
  <si>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</si>
  <si>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</si>
  <si>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</si>
  <si>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</si>
  <si>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</si>
  <si>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</si>
  <si>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</si>
  <si>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</si>
  <si>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</si>
  <si>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</si>
  <si>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</si>
  <si>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</si>
  <si>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</si>
  <si>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</si>
  <si>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</si>
  <si>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</si>
  <si>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</si>
  <si>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</si>
  <si>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</si>
  <si>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</si>
  <si>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</si>
  <si>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</si>
  <si>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</si>
  <si>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</si>
  <si>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</si>
  <si>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</si>
  <si>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</si>
  <si>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</si>
  <si>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</si>
  <si>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</si>
  <si>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</si>
  <si>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</si>
  <si>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</si>
  <si>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</si>
  <si>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</si>
  <si>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</si>
  <si>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</si>
  <si>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</si>
  <si>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</si>
  <si>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</si>
  <si>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</si>
  <si>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</si>
  <si>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</si>
  <si>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</si>
  <si>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</si>
  <si>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</si>
  <si>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</si>
  <si>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</si>
  <si>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</si>
  <si>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</si>
  <si>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</si>
  <si>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</si>
  <si>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</si>
  <si>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</si>
  <si>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</si>
  <si>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</si>
  <si>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</si>
  <si>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</si>
  <si>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</si>
  <si>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</si>
  <si>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</si>
  <si>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</si>
  <si>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</si>
  <si>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</si>
  <si>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</si>
  <si>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</si>
  <si>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</si>
  <si>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</si>
  <si>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</si>
  <si>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</si>
  <si>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</si>
  <si>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</si>
  <si>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</si>
  <si>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</si>
  <si>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</si>
  <si>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</si>
  <si>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</si>
  <si>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</si>
  <si>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</si>
  <si>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</si>
  <si>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</si>
  <si>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</si>
  <si>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</si>
  <si>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</si>
  <si>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</si>
  <si>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</si>
  <si>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</si>
  <si>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</si>
  <si>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</si>
  <si>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</si>
  <si>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</si>
  <si>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</si>
  <si>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</si>
  <si>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</si>
  <si>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</si>
  <si>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</si>
  <si>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</si>
  <si>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</si>
  <si>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</si>
  <si>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</si>
  <si>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</si>
  <si>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</si>
  <si>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</si>
  <si>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</si>
  <si>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</si>
  <si>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</si>
  <si>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</si>
  <si>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</si>
  <si>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</si>
  <si>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</si>
  <si>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</si>
  <si>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</si>
  <si>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</si>
  <si>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</si>
  <si>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</si>
  <si>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</si>
  <si>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</si>
  <si>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</si>
  <si>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</si>
  <si>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</si>
  <si>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</si>
  <si>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</si>
  <si>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</si>
  <si>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</si>
  <si>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</si>
  <si>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</si>
  <si>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</si>
  <si>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</si>
  <si>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</si>
  <si>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</si>
  <si>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</si>
  <si>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</si>
  <si>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</si>
  <si>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</si>
  <si>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</si>
  <si>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</si>
  <si>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</si>
  <si>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</si>
  <si>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</si>
  <si>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</si>
  <si>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</si>
  <si>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</si>
  <si>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</si>
  <si>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</si>
  <si>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</si>
  <si>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</si>
  <si>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</si>
  <si>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</si>
  <si>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</si>
  <si>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</si>
  <si>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</si>
  <si>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</si>
  <si>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</si>
  <si>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</si>
  <si>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</si>
  <si>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</si>
  <si>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</si>
  <si>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</si>
  <si>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</si>
  <si>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</si>
  <si>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</si>
  <si>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</si>
  <si>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</si>
  <si>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</si>
  <si>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</si>
  <si>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</si>
  <si>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</si>
  <si>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</si>
  <si>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</si>
  <si>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</si>
  <si>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</si>
  <si>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</si>
  <si>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</si>
  <si>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</si>
  <si>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</si>
  <si>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</si>
  <si>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</si>
  <si>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</si>
  <si>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</si>
  <si>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</si>
  <si>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</si>
  <si>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</si>
  <si>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</si>
  <si>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</si>
  <si>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</si>
  <si>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</si>
  <si>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</si>
  <si>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</si>
  <si>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</si>
  <si>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</si>
  <si>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</si>
  <si>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</si>
  <si>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</si>
  <si>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</si>
  <si>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</si>
  <si>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</si>
  <si>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</si>
  <si>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</si>
  <si>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</si>
  <si>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</si>
  <si>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</si>
  <si>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</si>
  <si>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</si>
  <si>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</si>
  <si>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</si>
  <si>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</si>
  <si>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</si>
  <si>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</si>
  <si>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</si>
  <si>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</si>
  <si>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</si>
  <si>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</si>
  <si>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</si>
  <si>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</si>
  <si>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</si>
  <si>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</si>
  <si>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</si>
  <si>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</si>
  <si>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</si>
  <si>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</si>
  <si>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</si>
  <si>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</si>
  <si>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</si>
  <si>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</si>
  <si>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</si>
  <si>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</si>
  <si>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</si>
  <si>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</si>
  <si>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</si>
  <si>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</si>
  <si>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</si>
  <si>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</si>
  <si>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</si>
  <si>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</si>
  <si>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</si>
  <si>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</si>
  <si>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</si>
  <si>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</si>
  <si>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</si>
  <si>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</si>
  <si>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</si>
  <si>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</si>
  <si>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</si>
  <si>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</si>
  <si>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</si>
  <si>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</si>
  <si>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</si>
  <si>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</si>
  <si>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</si>
  <si>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</si>
  <si>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</si>
  <si>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</si>
  <si>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</si>
  <si>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</si>
  <si>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</si>
  <si>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</si>
  <si>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</si>
  <si>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</si>
  <si>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</si>
  <si>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</si>
  <si>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</si>
  <si>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</si>
  <si>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</si>
  <si>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</si>
  <si>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</si>
  <si>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</si>
  <si>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</si>
  <si>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</si>
  <si>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</si>
  <si>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</si>
  <si>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</si>
  <si>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</si>
  <si>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</si>
  <si>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</si>
  <si>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</si>
  <si>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</si>
  <si>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</si>
  <si>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</si>
  <si>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</si>
  <si>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</si>
  <si>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</si>
  <si>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</si>
  <si>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</si>
  <si>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</si>
  <si>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</si>
  <si>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</si>
  <si>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</si>
  <si>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</si>
  <si>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</si>
  <si>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</si>
  <si>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</si>
  <si>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</si>
  <si>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</si>
  <si>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</si>
  <si>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</si>
  <si>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</si>
  <si>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</si>
  <si>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</si>
  <si>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</si>
  <si>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</si>
  <si>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</si>
  <si>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</si>
  <si>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</si>
  <si>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</si>
  <si>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</si>
  <si>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</si>
  <si>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</si>
  <si>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</si>
  <si>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</si>
  <si>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</si>
  <si>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</si>
  <si>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</si>
  <si>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</si>
  <si>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</si>
  <si>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</si>
  <si>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</si>
  <si>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</si>
  <si>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</si>
  <si>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</si>
  <si>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</si>
  <si>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</si>
  <si>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</si>
  <si>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</si>
  <si>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</si>
  <si>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</si>
  <si>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</si>
  <si>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</si>
  <si>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</si>
  <si>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</si>
  <si>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</si>
  <si>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</si>
  <si>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</si>
  <si>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</si>
  <si>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</si>
  <si>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</si>
  <si>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</si>
  <si>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</si>
  <si>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</si>
  <si>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</si>
  <si>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</si>
  <si>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</si>
  <si>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</si>
  <si>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</si>
  <si>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</si>
  <si>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</si>
  <si>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</si>
  <si>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</si>
  <si>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</si>
  <si>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</si>
  <si>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</si>
  <si>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</si>
  <si>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</si>
  <si>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</si>
  <si>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</si>
  <si>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</si>
  <si>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</si>
  <si>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</si>
  <si>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</si>
  <si>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</si>
  <si>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</si>
  <si>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</si>
  <si>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</si>
  <si>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</si>
  <si>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</si>
  <si>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</si>
  <si>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</si>
  <si>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</si>
  <si>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</si>
  <si>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</si>
  <si>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</si>
  <si>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</si>
  <si>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</si>
  <si>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</si>
  <si>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</si>
  <si>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</si>
  <si>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</si>
  <si>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</si>
  <si>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</si>
  <si>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</si>
  <si>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</si>
  <si>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</si>
  <si>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</si>
  <si>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</si>
  <si>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</si>
  <si>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</si>
  <si>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</si>
  <si>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</si>
  <si>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</si>
  <si>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</si>
  <si>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</si>
  <si>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</si>
  <si>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</si>
  <si>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</si>
  <si>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</si>
  <si>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</si>
  <si>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</si>
  <si>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</si>
  <si>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</si>
  <si>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</si>
  <si>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</si>
  <si>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</si>
  <si>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</si>
  <si>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</si>
  <si>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</si>
  <si>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</si>
  <si>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</si>
  <si>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</si>
  <si>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</si>
  <si>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</si>
  <si>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</si>
  <si>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</si>
  <si>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</si>
  <si>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</si>
  <si>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</si>
  <si>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</si>
  <si>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</si>
  <si>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</si>
  <si>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</si>
  <si>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</si>
  <si>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</si>
  <si>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</si>
  <si>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</si>
  <si>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</si>
  <si>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</si>
  <si>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</si>
  <si>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</si>
  <si>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</si>
  <si>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</si>
  <si>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</si>
  <si>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</si>
  <si>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</si>
  <si>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</si>
  <si>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</si>
  <si>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</si>
  <si>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</si>
  <si>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</si>
  <si>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</si>
  <si>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</si>
  <si>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</si>
  <si>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</si>
  <si>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</si>
  <si>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</si>
  <si>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</si>
  <si>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</si>
  <si>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</si>
  <si>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</si>
  <si>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</si>
  <si>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</si>
  <si>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</si>
  <si>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</si>
  <si>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</si>
  <si>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</si>
  <si>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</si>
  <si>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</si>
  <si>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</si>
  <si>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</si>
  <si>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</si>
  <si>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</si>
  <si>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</si>
  <si>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</si>
  <si>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</si>
  <si>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</si>
  <si>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</si>
  <si>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</si>
  <si>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</si>
  <si>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</si>
  <si>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</si>
  <si>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</si>
  <si>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</si>
  <si>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</si>
  <si>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</si>
  <si>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</si>
  <si>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</si>
  <si>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</si>
  <si>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</si>
  <si>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</si>
  <si>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</si>
  <si>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</si>
  <si>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</si>
  <si>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</si>
  <si>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</si>
  <si>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</si>
  <si>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</si>
  <si>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</si>
  <si>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</si>
  <si>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</si>
  <si>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</si>
  <si>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</si>
  <si>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</si>
  <si>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</si>
  <si>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</si>
  <si>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</si>
  <si>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</si>
  <si>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</si>
  <si>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</si>
  <si>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</si>
  <si>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</si>
  <si>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</si>
  <si>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</si>
  <si>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</si>
  <si>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</si>
  <si>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</si>
  <si>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</si>
  <si>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</si>
  <si>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</si>
  <si>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</si>
  <si>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</si>
  <si>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</si>
  <si>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</si>
  <si>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</si>
  <si>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</si>
  <si>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</si>
  <si>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</si>
  <si>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</si>
  <si>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</si>
  <si>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</si>
  <si>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</si>
  <si>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</si>
  <si>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</si>
  <si>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</si>
  <si>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</si>
  <si>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</si>
  <si>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</si>
  <si>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</si>
  <si>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</si>
  <si>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</si>
  <si>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</si>
  <si>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</si>
  <si>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</si>
  <si>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</si>
  <si>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</si>
  <si>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</si>
  <si>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</si>
  <si>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</si>
  <si>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</si>
  <si>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</si>
  <si>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</si>
  <si>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</si>
  <si>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</si>
  <si>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</si>
  <si>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</si>
  <si>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</si>
  <si>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</si>
  <si>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</si>
  <si>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</si>
  <si>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</si>
  <si>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</si>
  <si>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</si>
  <si>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</si>
  <si>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</si>
  <si>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</si>
  <si>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</si>
  <si>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</si>
  <si>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</si>
  <si>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</si>
  <si>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</si>
  <si>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</si>
  <si>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</si>
  <si>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</si>
  <si>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</si>
  <si>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</si>
  <si>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</si>
  <si>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</si>
  <si>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</si>
  <si>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</si>
  <si>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</si>
  <si>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</si>
  <si>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</si>
  <si>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</si>
  <si>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</si>
  <si>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</si>
  <si>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</si>
  <si>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</si>
  <si>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</si>
  <si>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</si>
  <si>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</si>
  <si>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</si>
  <si>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</si>
  <si>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</si>
  <si>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</si>
  <si>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</si>
  <si>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</si>
  <si>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</si>
  <si>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</si>
  <si>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</si>
  <si>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</si>
  <si>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</si>
  <si>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</si>
  <si>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</si>
  <si>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</si>
  <si>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</si>
  <si>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</si>
  <si>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</si>
  <si>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</si>
  <si>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</si>
  <si>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</si>
  <si>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</si>
  <si>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</si>
  <si>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</si>
  <si>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</si>
  <si>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</si>
  <si>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</si>
  <si>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</si>
  <si>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</si>
  <si>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</si>
  <si>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</si>
  <si>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</si>
  <si>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</si>
  <si>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</si>
  <si>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</si>
  <si>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</si>
  <si>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</si>
  <si>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</si>
  <si>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</si>
  <si>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</si>
  <si>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</si>
  <si>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</si>
  <si>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</si>
  <si>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</si>
  <si>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</si>
  <si>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</si>
  <si>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</si>
  <si>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</si>
  <si>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</si>
  <si>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</si>
  <si>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</si>
  <si>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</si>
  <si>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</si>
  <si>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</si>
  <si>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</si>
  <si>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</si>
  <si>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</si>
  <si>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</si>
  <si>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</si>
  <si>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</si>
  <si>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</si>
  <si>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</si>
  <si>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</si>
  <si>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</si>
  <si>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</si>
  <si>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</si>
  <si>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</si>
  <si>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</si>
  <si>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</si>
  <si>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</si>
  <si>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</si>
  <si>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</si>
  <si>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</si>
  <si>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</si>
  <si>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</si>
  <si>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</si>
  <si>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</si>
  <si>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</si>
  <si>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</si>
  <si>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</si>
  <si>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</si>
  <si>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</si>
  <si>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</si>
  <si>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</si>
  <si>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</si>
  <si>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</si>
  <si>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</si>
  <si>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</si>
  <si>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</si>
  <si>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</si>
  <si>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</si>
  <si>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</si>
  <si>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</si>
  <si>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</si>
  <si>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</si>
  <si>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</si>
  <si>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</si>
  <si>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</si>
  <si>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</si>
  <si>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</si>
  <si>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</si>
  <si>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</si>
  <si>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</si>
  <si>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</si>
  <si>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</si>
  <si>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</si>
  <si>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</si>
  <si>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</si>
  <si>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</si>
  <si>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</si>
  <si>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</si>
  <si>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</si>
  <si>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</si>
  <si>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</si>
  <si>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</si>
  <si>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</si>
  <si>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</si>
  <si>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</si>
  <si>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</si>
  <si>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</si>
  <si>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</si>
  <si>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</si>
  <si>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</si>
  <si>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</si>
  <si>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</si>
  <si>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</si>
  <si>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</si>
  <si>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</si>
  <si>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</si>
  <si>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</si>
  <si>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</si>
  <si>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</si>
  <si>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</si>
  <si>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</si>
  <si>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</si>
  <si>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</si>
  <si>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</si>
  <si>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</si>
  <si>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</si>
  <si>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</si>
  <si>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</si>
  <si>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</si>
  <si>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</si>
  <si>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</si>
  <si>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</si>
  <si>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</si>
  <si>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</si>
  <si>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</si>
  <si>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</si>
  <si>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</si>
  <si>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</si>
  <si>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</si>
  <si>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</si>
  <si>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</si>
  <si>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</si>
  <si>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</si>
  <si>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</si>
  <si>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</si>
  <si>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</si>
  <si>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</si>
  <si>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</si>
  <si>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</si>
  <si>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</si>
  <si>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</si>
  <si>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</si>
  <si>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</si>
  <si>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</si>
  <si>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</si>
  <si>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</si>
  <si>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</si>
  <si>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</si>
  <si>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</si>
  <si>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</si>
  <si>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</si>
  <si>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</si>
  <si>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</si>
  <si>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</si>
  <si>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</si>
  <si>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</si>
  <si>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</si>
  <si>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</si>
  <si>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</si>
  <si>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</si>
  <si>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</si>
  <si>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</si>
  <si>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</si>
  <si>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</si>
  <si>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</si>
  <si>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</si>
  <si>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</si>
  <si>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</si>
  <si>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</si>
  <si>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</si>
  <si>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</si>
  <si>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</si>
  <si>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</si>
  <si>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</si>
  <si>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</si>
  <si>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</si>
  <si>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</si>
  <si>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</si>
  <si>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</si>
  <si>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</si>
  <si>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</si>
  <si>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</si>
  <si>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</si>
  <si>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</si>
  <si>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</si>
  <si>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</si>
  <si>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</si>
  <si>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</si>
  <si>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</si>
  <si>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</si>
  <si>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</si>
  <si>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</si>
  <si>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</si>
  <si>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</si>
  <si>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</si>
  <si>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</si>
  <si>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</si>
  <si>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</si>
  <si>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</si>
  <si>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</si>
  <si>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</si>
  <si>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</si>
  <si>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</si>
  <si>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</si>
  <si>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</si>
  <si>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</si>
  <si>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</si>
  <si>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</si>
  <si>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</si>
  <si>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</si>
  <si>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</si>
  <si>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</si>
  <si>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</si>
  <si>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</si>
  <si>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</si>
  <si>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</si>
  <si>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</si>
  <si>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</si>
  <si>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</si>
  <si>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</si>
  <si>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</si>
  <si>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</si>
  <si>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</si>
  <si>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</si>
  <si>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</si>
  <si>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</si>
  <si>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</si>
  <si>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</si>
  <si>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</si>
  <si>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</si>
  <si>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</si>
  <si>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</si>
  <si>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</si>
  <si>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</si>
  <si>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</si>
  <si>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</si>
  <si>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</si>
  <si>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</si>
  <si>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</si>
  <si>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</si>
  <si>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</si>
  <si>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</si>
  <si>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</si>
  <si>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</si>
  <si>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</si>
  <si>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</si>
  <si>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</si>
  <si>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</si>
  <si>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</si>
  <si>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</si>
  <si>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</si>
  <si>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</si>
  <si>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</si>
  <si>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</si>
  <si>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</si>
  <si>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</si>
  <si>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</si>
  <si>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</si>
  <si>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</si>
  <si>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</si>
  <si>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</si>
  <si>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</si>
  <si>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</si>
  <si>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</si>
  <si>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</si>
  <si>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</si>
  <si>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</si>
  <si>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</si>
  <si>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</si>
  <si>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</si>
  <si>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</si>
  <si>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</si>
  <si>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</si>
  <si>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</si>
  <si>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</si>
  <si>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</si>
  <si>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</si>
  <si>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</si>
  <si>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</si>
  <si>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</si>
  <si>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</si>
  <si>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</si>
  <si>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</si>
  <si>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</si>
  <si>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</si>
  <si>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</si>
  <si>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</si>
  <si>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</si>
  <si>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</si>
  <si>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</si>
  <si>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</si>
  <si>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</si>
  <si>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</si>
  <si>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</si>
  <si>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</si>
  <si>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</si>
  <si>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</si>
  <si>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</si>
  <si>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</si>
  <si>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</si>
  <si>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</si>
  <si>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</si>
  <si>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</si>
  <si>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</si>
  <si>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</si>
  <si>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</si>
  <si>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</si>
  <si>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</si>
  <si>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</si>
  <si>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</si>
  <si>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</si>
  <si>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</si>
  <si>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</si>
  <si>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</si>
  <si>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</si>
  <si>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</si>
  <si>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</si>
  <si>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</si>
  <si>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</si>
  <si>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</si>
  <si>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</si>
  <si>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</si>
  <si>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</si>
  <si>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</si>
  <si>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</si>
  <si>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</si>
  <si>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</si>
  <si>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</si>
  <si>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</si>
  <si>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</si>
  <si>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</si>
  <si>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</si>
  <si>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</si>
  <si>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</si>
  <si>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</si>
  <si>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</si>
  <si>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</si>
  <si>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</si>
  <si>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</si>
  <si>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</si>
  <si>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</si>
  <si>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</si>
  <si>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</si>
  <si>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</si>
  <si>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</si>
  <si>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</si>
  <si>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</si>
  <si>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</si>
  <si>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</si>
  <si>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</si>
  <si>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</si>
  <si>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</si>
  <si>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</si>
  <si>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</si>
  <si>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</si>
  <si>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</si>
  <si>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</si>
  <si>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</si>
  <si>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</si>
  <si>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</si>
  <si>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</si>
  <si>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</si>
  <si>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</si>
  <si>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</si>
  <si>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</si>
  <si>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</si>
  <si>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</si>
  <si>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</si>
  <si>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</si>
  <si>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</si>
  <si>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</si>
  <si>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</si>
  <si>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</si>
  <si>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</si>
  <si>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</si>
  <si>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</si>
  <si>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</si>
  <si>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</si>
  <si>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</si>
  <si>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</si>
  <si>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</si>
  <si>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</si>
  <si>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</si>
  <si>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</si>
  <si>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</si>
  <si>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</si>
  <si>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</si>
  <si>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</si>
  <si>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</si>
  <si>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</si>
  <si>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</si>
  <si>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</si>
  <si>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</si>
  <si>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</si>
  <si>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</si>
  <si>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</si>
  <si>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</si>
  <si>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</si>
  <si>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</si>
  <si>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</si>
  <si>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</si>
  <si>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</si>
  <si>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</si>
  <si>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</si>
  <si>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</si>
  <si>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</si>
  <si>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</si>
  <si>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</si>
  <si>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</si>
  <si>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</si>
  <si>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</si>
  <si>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</si>
  <si>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</si>
  <si>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</si>
  <si>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</si>
  <si>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</si>
  <si>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</si>
  <si>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</si>
  <si>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</si>
  <si>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</si>
  <si>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</si>
  <si>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</si>
  <si>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</si>
  <si>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</si>
  <si>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</si>
  <si>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</si>
  <si>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</si>
  <si>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</si>
  <si>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</si>
  <si>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</si>
  <si>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</si>
  <si>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</si>
  <si>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</si>
  <si>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</si>
  <si>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</si>
  <si>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</si>
  <si>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</si>
  <si>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</si>
  <si>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</si>
  <si>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</si>
  <si>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</si>
  <si>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</si>
  <si>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</si>
  <si>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</si>
  <si>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</si>
  <si>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</si>
  <si>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</si>
  <si>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</si>
  <si>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</si>
  <si>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</si>
  <si>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</si>
  <si>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</si>
  <si>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</si>
  <si>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</si>
  <si>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</si>
  <si>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</si>
  <si>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</si>
  <si>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</si>
  <si>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</si>
  <si>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</si>
  <si>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</si>
  <si>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</si>
  <si>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</si>
  <si>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</si>
  <si>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</si>
  <si>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</si>
  <si>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</si>
  <si>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</si>
  <si>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</si>
  <si>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</si>
  <si>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</si>
  <si>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</si>
  <si>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</si>
  <si>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</si>
  <si>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</si>
  <si>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</si>
  <si>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</si>
  <si>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</si>
  <si>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</si>
  <si>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</si>
  <si>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</si>
  <si>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</si>
  <si>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</si>
  <si>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</si>
  <si>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</si>
  <si>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</si>
  <si>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</si>
  <si>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</si>
  <si>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</si>
  <si>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</si>
  <si>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</si>
  <si>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</si>
  <si>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</si>
  <si>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</si>
  <si>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</si>
  <si>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</si>
  <si>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</si>
  <si>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</si>
  <si>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</si>
  <si>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</si>
  <si>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</si>
  <si>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</si>
  <si>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</si>
  <si>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</si>
  <si>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</si>
  <si>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</si>
  <si>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</si>
  <si>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</si>
  <si>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</si>
  <si>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</si>
  <si>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</si>
  <si>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</si>
  <si>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</si>
  <si>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</si>
  <si>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</si>
  <si>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</si>
  <si>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</si>
  <si>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</si>
  <si>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</si>
  <si>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</si>
  <si>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</si>
  <si>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</si>
  <si>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</si>
  <si>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</si>
  <si>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</si>
  <si>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</si>
  <si>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</si>
  <si>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</si>
  <si>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</si>
  <si>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</si>
  <si>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</si>
  <si>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</si>
  <si>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</si>
  <si>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</si>
  <si>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</si>
  <si>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</si>
  <si>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</si>
  <si>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</si>
  <si>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</si>
  <si>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</si>
  <si>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</si>
  <si>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</si>
  <si>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</si>
  <si>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</si>
  <si>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</si>
  <si>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</si>
  <si>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</si>
  <si>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</si>
  <si>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</si>
  <si>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</si>
  <si>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</si>
  <si>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</si>
  <si>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</si>
  <si>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</si>
  <si>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</si>
  <si>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</si>
  <si>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</si>
  <si>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</si>
  <si>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</si>
  <si>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</si>
  <si>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</si>
  <si>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</si>
  <si>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</si>
  <si>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</si>
  <si>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</si>
  <si>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</si>
  <si>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</si>
  <si>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</si>
  <si>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</si>
  <si>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</si>
  <si>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</si>
  <si>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</si>
  <si>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</si>
  <si>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</si>
  <si>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</si>
  <si>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</si>
  <si>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</si>
  <si>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</si>
  <si>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</si>
  <si>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</si>
  <si>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</si>
  <si>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</si>
  <si>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</si>
  <si>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</si>
  <si>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</si>
  <si>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</si>
  <si>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</si>
  <si>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</si>
  <si>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</si>
  <si>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</si>
  <si>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</si>
  <si>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</si>
  <si>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</si>
  <si>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</si>
  <si>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</si>
  <si>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</si>
  <si>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</si>
  <si>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</si>
  <si>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</si>
  <si>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</si>
  <si>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</si>
  <si>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</si>
  <si>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</si>
  <si>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</si>
  <si>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</si>
  <si>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</si>
  <si>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</si>
  <si>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</si>
  <si>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</si>
  <si>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</si>
  <si>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</si>
  <si>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</si>
  <si>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</si>
  <si>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</si>
  <si>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</si>
  <si>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</si>
  <si>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</si>
  <si>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</si>
  <si>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</si>
  <si>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</si>
  <si>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</si>
  <si>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</si>
  <si>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</si>
  <si>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</si>
  <si>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</si>
  <si>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</si>
  <si>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</si>
  <si>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</si>
  <si>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</si>
  <si>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</si>
  <si>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</si>
  <si>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</si>
  <si>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</si>
  <si>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</si>
  <si>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</si>
  <si>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</si>
  <si>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</si>
  <si>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</si>
  <si>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</si>
  <si>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</si>
  <si>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</si>
  <si>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</si>
  <si>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</si>
  <si>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</si>
  <si>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</si>
  <si>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</si>
  <si>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</si>
  <si>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</si>
  <si>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</si>
  <si>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</si>
  <si>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</si>
  <si>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</si>
  <si>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</si>
  <si>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</si>
  <si>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</si>
  <si>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</si>
  <si>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</si>
  <si>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</si>
  <si>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</si>
  <si>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</si>
  <si>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</si>
  <si>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</si>
  <si>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</si>
  <si>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</si>
  <si>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</si>
  <si>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</si>
  <si>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</si>
  <si>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</si>
  <si>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</si>
  <si>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</si>
  <si>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</si>
  <si>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</si>
  <si>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</si>
  <si>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</si>
  <si>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</si>
  <si>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</si>
  <si>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</si>
  <si>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</si>
  <si>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</si>
  <si>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</si>
  <si>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</si>
  <si>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</si>
  <si>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</si>
  <si>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</si>
  <si>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</si>
  <si>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</si>
  <si>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</si>
  <si>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</si>
  <si>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</si>
  <si>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</si>
  <si>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</si>
  <si>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</si>
  <si>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</si>
  <si>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</si>
  <si>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</si>
  <si>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</si>
  <si>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</si>
  <si>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</si>
  <si>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</si>
  <si>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</si>
  <si>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</si>
  <si>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</si>
  <si>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</si>
  <si>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</si>
  <si>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</si>
  <si>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</si>
  <si>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</si>
  <si>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</si>
  <si>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</si>
  <si>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</si>
  <si>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</si>
  <si>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</si>
  <si>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</si>
  <si>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</si>
  <si>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</si>
  <si>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</si>
  <si>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</si>
  <si>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</si>
  <si>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</si>
  <si>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</si>
  <si>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</si>
  <si>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</si>
  <si>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</si>
  <si>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</si>
  <si>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</si>
  <si>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</si>
  <si>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</si>
  <si>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</si>
  <si>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</si>
  <si>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</si>
  <si>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</si>
  <si>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</si>
  <si>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</si>
  <si>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</si>
  <si>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</si>
  <si>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</si>
  <si>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</si>
  <si>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</si>
  <si>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</si>
  <si>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</si>
  <si>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</si>
  <si>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</si>
  <si>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</si>
  <si>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</si>
  <si>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</si>
  <si>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</si>
  <si>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</si>
  <si>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</si>
  <si>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</si>
  <si>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</si>
  <si>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</si>
  <si>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</si>
  <si>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</si>
  <si>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</si>
  <si>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</si>
  <si>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</si>
  <si>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</si>
  <si>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</si>
  <si>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</si>
  <si>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</si>
  <si>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</si>
  <si>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</si>
  <si>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</si>
  <si>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</si>
  <si>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</si>
  <si>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</si>
  <si>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</si>
  <si>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</si>
  <si>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</si>
  <si>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</si>
  <si>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</si>
  <si>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</si>
  <si>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</si>
  <si>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</si>
  <si>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</si>
  <si>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</si>
  <si>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</si>
  <si>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</si>
  <si>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</si>
  <si>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</si>
  <si>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</si>
  <si>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</si>
  <si>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</si>
  <si>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</si>
  <si>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</si>
  <si>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</si>
  <si>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</si>
  <si>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</si>
  <si>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</si>
  <si>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</si>
  <si>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</si>
  <si>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</si>
  <si>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</si>
  <si>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</si>
  <si>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</si>
  <si>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</si>
  <si>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</si>
  <si>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</si>
  <si>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</si>
  <si>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</si>
  <si>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</si>
  <si>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</si>
  <si>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</si>
  <si>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</si>
  <si>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</si>
  <si>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</si>
  <si>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</si>
  <si>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</si>
  <si>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</si>
  <si>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</si>
  <si>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</si>
  <si>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</si>
  <si>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</si>
  <si>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</si>
  <si>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</si>
  <si>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</si>
  <si>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</si>
  <si>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</si>
  <si>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</si>
  <si>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</si>
  <si>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</si>
  <si>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</si>
  <si>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</si>
  <si>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</si>
  <si>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</si>
  <si>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</si>
  <si>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</si>
  <si>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</si>
  <si>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</si>
  <si>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</si>
  <si>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</si>
  <si>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</si>
  <si>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</si>
  <si>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</si>
  <si>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</si>
  <si>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</si>
  <si>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</si>
  <si>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</si>
  <si>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</si>
  <si>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</si>
  <si>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</si>
  <si>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</si>
  <si>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</si>
  <si>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</si>
  <si>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</si>
  <si>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</si>
  <si>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</si>
  <si>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</si>
  <si>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</si>
  <si>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</si>
  <si>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</si>
  <si>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</si>
  <si>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</si>
  <si>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</si>
  <si>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</si>
  <si>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</si>
  <si>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</si>
  <si>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</si>
  <si>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</si>
  <si>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</si>
  <si>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</si>
  <si>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</si>
  <si>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</si>
  <si>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</si>
  <si>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</si>
  <si>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</si>
  <si>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</si>
  <si>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</si>
  <si>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</si>
  <si>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</si>
  <si>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</si>
  <si>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</si>
  <si>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</si>
  <si>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</si>
  <si>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</si>
  <si>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</si>
  <si>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</si>
  <si>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</si>
  <si>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</si>
  <si>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</si>
  <si>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</si>
  <si>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</si>
  <si>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</si>
  <si>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</si>
  <si>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</si>
  <si>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</si>
  <si>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</si>
  <si>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</si>
  <si>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</si>
  <si>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</si>
  <si>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</si>
  <si>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</si>
  <si>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</si>
  <si>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</si>
  <si>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</si>
  <si>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</si>
  <si>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</si>
  <si>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</si>
  <si>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</si>
  <si>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</si>
  <si>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</si>
  <si>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</si>
  <si>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</si>
  <si>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</si>
  <si>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</si>
  <si>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</si>
  <si>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</si>
  <si>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</si>
  <si>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</si>
  <si>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</si>
  <si>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</si>
  <si>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</si>
  <si>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</si>
  <si>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</si>
  <si>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</si>
  <si>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</si>
  <si>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</si>
  <si>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</si>
  <si>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</si>
  <si>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</si>
  <si>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</si>
  <si>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</si>
  <si>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</si>
  <si>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</si>
  <si>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</si>
  <si>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</si>
  <si>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</si>
  <si>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</si>
  <si>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</si>
  <si>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</si>
  <si>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</si>
  <si>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</si>
  <si>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</si>
  <si>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</si>
  <si>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</si>
  <si>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</si>
  <si>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</si>
  <si>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</si>
  <si>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</si>
  <si>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</si>
  <si>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</si>
  <si>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</si>
  <si>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</si>
  <si>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</si>
  <si>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</si>
  <si>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</si>
  <si>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</si>
  <si>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</si>
  <si>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</si>
  <si>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</si>
  <si>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</si>
  <si>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</si>
  <si>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</si>
  <si>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</si>
  <si>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</si>
  <si>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</si>
  <si>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</si>
  <si>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</si>
  <si>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</si>
  <si>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</si>
  <si>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</si>
  <si>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</si>
  <si>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</si>
  <si>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</si>
  <si>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</si>
  <si>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</si>
  <si>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</si>
  <si>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</si>
  <si>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</si>
  <si>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</si>
  <si>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</si>
  <si>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</si>
  <si>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</si>
  <si>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</si>
  <si>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</si>
  <si>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</si>
  <si>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</si>
  <si>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</si>
  <si>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</si>
  <si>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</si>
  <si>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</si>
  <si>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</si>
  <si>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</si>
  <si>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</si>
  <si>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</si>
  <si>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</si>
  <si>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</si>
  <si>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</si>
  <si>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</si>
  <si>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</si>
  <si>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</si>
  <si>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</si>
  <si>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</si>
  <si>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</si>
  <si>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</si>
  <si>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</si>
  <si>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</si>
  <si>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</si>
  <si>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</si>
  <si>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</si>
  <si>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</si>
  <si>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</si>
  <si>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</si>
  <si>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</si>
  <si>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</si>
  <si>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</si>
  <si>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</si>
  <si>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</si>
  <si>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</si>
  <si>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</si>
  <si>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</si>
  <si>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</si>
  <si>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</si>
  <si>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</si>
  <si>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</si>
  <si>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</si>
  <si>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</si>
  <si>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</si>
  <si>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</si>
  <si>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</si>
  <si>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</si>
  <si>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</si>
  <si>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</si>
  <si>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</si>
  <si>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</si>
  <si>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</si>
  <si>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</si>
  <si>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</si>
  <si>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</si>
  <si>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</si>
  <si>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</si>
  <si>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</si>
  <si>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</si>
  <si>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</si>
  <si>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</si>
  <si>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</si>
  <si>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</si>
  <si>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</si>
  <si>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</si>
  <si>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</si>
  <si>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</si>
  <si>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</si>
  <si>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</si>
  <si>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</si>
  <si>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</si>
  <si>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</si>
  <si>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</si>
  <si>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</si>
  <si>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</si>
  <si>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</si>
  <si>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</si>
  <si>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</si>
  <si>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</si>
  <si>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</si>
  <si>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</si>
  <si>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</si>
  <si>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</si>
  <si>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</si>
  <si>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</si>
  <si>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</si>
  <si>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</si>
  <si>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</si>
  <si>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</si>
  <si>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</si>
  <si>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</si>
  <si>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</si>
  <si>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</si>
  <si>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</si>
  <si>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</si>
  <si>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</si>
  <si>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</si>
  <si>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</si>
  <si>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</si>
  <si>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</si>
  <si>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</si>
  <si>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</si>
  <si>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</si>
  <si>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</si>
  <si>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</si>
  <si>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</si>
  <si>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</si>
  <si>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</si>
  <si>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</si>
  <si>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</si>
  <si>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</si>
  <si>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</si>
  <si>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</si>
  <si>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</si>
  <si>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</si>
  <si>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</si>
  <si>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</si>
  <si>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</si>
  <si>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</si>
  <si>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</si>
  <si>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</si>
  <si>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</si>
  <si>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</si>
  <si>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</si>
  <si>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</si>
  <si>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</si>
  <si>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</si>
  <si>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</si>
  <si>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</si>
  <si>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</si>
  <si>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</si>
  <si>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</si>
  <si>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</si>
  <si>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</si>
  <si>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</si>
  <si>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</si>
  <si>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</si>
  <si>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</si>
  <si>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</si>
  <si>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</si>
  <si>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</si>
  <si>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</si>
  <si>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</si>
  <si>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</si>
  <si>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</si>
  <si>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</si>
  <si>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</si>
  <si>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</si>
  <si>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</si>
  <si>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</si>
  <si>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</si>
  <si>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</si>
  <si>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</si>
  <si>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</si>
  <si>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</si>
  <si>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</si>
  <si>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</si>
  <si>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</si>
  <si>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</si>
  <si>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</si>
  <si>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</si>
  <si>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</si>
  <si>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</si>
  <si>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</si>
  <si>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</si>
  <si>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</si>
  <si>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</si>
  <si>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</si>
  <si>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</si>
  <si>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</si>
  <si>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</si>
  <si>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</si>
  <si>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</si>
  <si>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</si>
  <si>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</si>
  <si>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</si>
  <si>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</si>
  <si>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</si>
  <si>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</si>
  <si>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</si>
  <si>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</si>
  <si>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</si>
  <si>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</si>
  <si>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</si>
  <si>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</si>
  <si>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</si>
  <si>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</si>
  <si>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</si>
  <si>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</si>
  <si>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</si>
  <si>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</si>
  <si>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</si>
  <si>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</si>
  <si>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</si>
  <si>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</si>
  <si>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</si>
  <si>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</si>
  <si>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</si>
  <si>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</si>
  <si>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</si>
  <si>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</si>
  <si>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</si>
  <si>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</si>
  <si>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</si>
  <si>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</si>
  <si>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</si>
  <si>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</si>
  <si>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</si>
  <si>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</si>
  <si>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</si>
  <si>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</si>
  <si>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</si>
  <si>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</si>
  <si>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</si>
  <si>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</si>
  <si>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</si>
  <si>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</si>
  <si>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</si>
  <si>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</si>
  <si>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</si>
  <si>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</si>
  <si>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</si>
  <si>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</si>
  <si>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</si>
  <si>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</si>
  <si>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</si>
  <si>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</si>
  <si>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</si>
  <si>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</si>
  <si>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</si>
  <si>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</si>
  <si>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</si>
  <si>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</si>
  <si>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</si>
  <si>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</si>
  <si>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</si>
  <si>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</si>
  <si>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</si>
  <si>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</si>
  <si>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</si>
  <si>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</si>
  <si>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</si>
  <si>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</si>
  <si>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</si>
  <si>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</si>
  <si>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</si>
  <si>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</si>
  <si>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</si>
  <si>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</si>
  <si>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</si>
  <si>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</si>
  <si>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</si>
  <si>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</si>
  <si>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</si>
  <si>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</si>
  <si>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</si>
  <si>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</si>
  <si>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</si>
  <si>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</si>
  <si>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</si>
  <si>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</si>
  <si>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</si>
  <si>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</si>
  <si>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</si>
  <si>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</si>
  <si>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</si>
  <si>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</si>
  <si>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</si>
  <si>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</si>
  <si>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</si>
  <si>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</si>
  <si>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</si>
  <si>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</si>
  <si>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</si>
  <si>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</si>
  <si>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</si>
  <si>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</si>
  <si>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</si>
  <si>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</si>
  <si>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</si>
  <si>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</si>
  <si>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</si>
  <si>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</si>
  <si>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</si>
  <si>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</si>
  <si>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</si>
  <si>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</si>
  <si>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</si>
  <si>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</si>
  <si>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</si>
  <si>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</si>
  <si>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</si>
  <si>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</si>
  <si>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</si>
  <si>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</si>
  <si>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</si>
  <si>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</si>
  <si>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</si>
  <si>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</si>
  <si>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</si>
  <si>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</si>
  <si>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</si>
  <si>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</si>
  <si>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</si>
  <si>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</si>
  <si>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</si>
  <si>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</si>
  <si>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</si>
  <si>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</si>
  <si>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</si>
  <si>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</si>
  <si>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</si>
  <si>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</si>
  <si>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</si>
  <si>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</si>
  <si>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</si>
  <si>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</si>
  <si>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</si>
  <si>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</si>
  <si>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</si>
  <si>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</si>
  <si>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</si>
  <si>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</si>
  <si>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</si>
  <si>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</si>
  <si>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</si>
  <si>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</si>
  <si>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</si>
  <si>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</si>
  <si>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</si>
  <si>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</si>
  <si>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</si>
  <si>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</si>
  <si>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</si>
  <si>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</si>
  <si>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</si>
  <si>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</si>
  <si>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</si>
  <si>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</si>
  <si>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</si>
  <si>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</si>
  <si>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</si>
  <si>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</si>
  <si>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</si>
  <si>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</si>
  <si>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</si>
  <si>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</si>
  <si>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</si>
  <si>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</si>
  <si>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</si>
  <si>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</si>
  <si>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</si>
  <si>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</si>
  <si>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</si>
  <si>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</si>
  <si>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</si>
  <si>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</si>
  <si>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</si>
  <si>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</si>
  <si>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</si>
  <si>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</si>
  <si>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</si>
  <si>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</si>
  <si>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</si>
  <si>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</si>
  <si>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</si>
  <si>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</si>
  <si>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</si>
  <si>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</si>
  <si>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</si>
  <si>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</si>
  <si>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</si>
  <si>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</si>
  <si>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</si>
  <si>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</si>
  <si>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</si>
  <si>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</si>
  <si>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</si>
  <si>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</si>
  <si>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</si>
  <si>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</si>
  <si>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</si>
  <si>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</si>
  <si>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</si>
  <si>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</si>
  <si>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</si>
  <si>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</si>
  <si>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</si>
  <si>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</si>
  <si>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</si>
  <si>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</si>
  <si>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</si>
  <si>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</si>
  <si>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</si>
  <si>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</si>
  <si>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</si>
  <si>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</si>
  <si>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</si>
  <si>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</si>
  <si>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</si>
  <si>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</si>
  <si>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</si>
  <si>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</si>
  <si>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</si>
  <si>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</si>
  <si>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</si>
  <si>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</si>
  <si>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</si>
  <si>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</si>
  <si>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</si>
  <si>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</si>
  <si>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</si>
  <si>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</si>
  <si>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</si>
  <si>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</si>
  <si>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</si>
  <si>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</si>
  <si>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</si>
  <si>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</si>
  <si>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</si>
  <si>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</si>
  <si>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</si>
  <si>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</si>
  <si>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</si>
  <si>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</si>
  <si>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</si>
  <si>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</si>
  <si>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</si>
  <si>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</si>
  <si>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</si>
  <si>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</si>
  <si>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</si>
  <si>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BENNING GROUP, LLC</t>
  </si>
  <si>
    <t>50 W. DOUGLAS STREET, SUITE 801</t>
  </si>
  <si>
    <t>FREEPORT</t>
  </si>
  <si>
    <t>IL</t>
  </si>
  <si>
    <t>815/235-3157</t>
  </si>
  <si>
    <t>815/235-3158</t>
  </si>
  <si>
    <t>066-004238</t>
  </si>
  <si>
    <t xml:space="preserve">Account </t>
  </si>
  <si>
    <t>Page</t>
  </si>
  <si>
    <t xml:space="preserve">Fund </t>
  </si>
  <si>
    <t>Line #</t>
  </si>
  <si>
    <t xml:space="preserve">Description </t>
  </si>
  <si>
    <t xml:space="preserve">Amount </t>
  </si>
  <si>
    <t>X</t>
  </si>
  <si>
    <t xml:space="preserve">STEPHENSON </t>
  </si>
  <si>
    <t xml:space="preserve">100 S. SUMMIT </t>
  </si>
  <si>
    <t xml:space="preserve">PEARL CITY   </t>
  </si>
  <si>
    <t>TIMOTHY THILL</t>
  </si>
  <si>
    <t xml:space="preserve">tthill@pcwolves.net </t>
  </si>
  <si>
    <t>815/443-2715</t>
  </si>
  <si>
    <t>815/443-2237</t>
  </si>
  <si>
    <t xml:space="preserve">DONALD A. BENNING </t>
  </si>
  <si>
    <t xml:space="preserve">dschurch@benninggroup.com </t>
  </si>
  <si>
    <t xml:space="preserve">AARON MERCIER </t>
  </si>
  <si>
    <t>amercier@roe8.com</t>
  </si>
  <si>
    <t>815/599-1408</t>
  </si>
  <si>
    <t>815/297-9032</t>
  </si>
  <si>
    <t xml:space="preserve">Capital Appreciation School Construction </t>
  </si>
  <si>
    <t>Copier Capital Lease</t>
  </si>
  <si>
    <t xml:space="preserve">Capital Lease </t>
  </si>
  <si>
    <t xml:space="preserve">APPI - Electricity, ICG - Natural Gas Cooperative </t>
  </si>
  <si>
    <t xml:space="preserve">Northwest Special Education Cooperative </t>
  </si>
  <si>
    <t xml:space="preserve">ROE #8 - Shared paper purchases </t>
  </si>
  <si>
    <t xml:space="preserve">Special Milk Sales </t>
  </si>
  <si>
    <t xml:space="preserve">Zion Swiss Steak Supper Expense </t>
  </si>
  <si>
    <t>Book/Student Fees</t>
  </si>
  <si>
    <t>Daycare Tuition</t>
  </si>
  <si>
    <t xml:space="preserve">E-Rate </t>
  </si>
  <si>
    <t xml:space="preserve">Jury Duty </t>
  </si>
  <si>
    <t>Copying Charges</t>
  </si>
  <si>
    <t>ROE</t>
  </si>
  <si>
    <t xml:space="preserve">Miscellaneous </t>
  </si>
  <si>
    <t xml:space="preserve">Nicor Rebate </t>
  </si>
  <si>
    <t xml:space="preserve">REAP Grant </t>
  </si>
  <si>
    <t xml:space="preserve">Title I Homeless Supplies </t>
  </si>
  <si>
    <t xml:space="preserve">AG Grant Refund </t>
  </si>
  <si>
    <t>CareerTEC</t>
  </si>
  <si>
    <t>Pearl City CUSD 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</si>
</sst>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44" fontId="4" fillId="0" borderId="0" applyFont="0" applyFill="0" applyBorder="0" applyAlignment="0" applyProtection="0"/>
    <xf numFmtId="44" fontId="122" fillId="0" borderId="0" applyFont="0" applyFill="0" applyBorder="0" applyAlignment="0" applyProtection="0"/>
  </cellStyleXfs>
  <cellXfs count="259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0" fontId="11" fillId="0" borderId="0" xfId="3" applyFont="1" applyProtection="1">
      <protection locked="0"/>
    </xf>
    <xf numFmtId="0" fontId="51" fillId="0" borderId="0" xfId="3" applyFont="1" applyBorder="1" applyAlignment="1">
      <alignment horizontal="center"/>
    </xf>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180" fontId="0" fillId="0" borderId="0" xfId="1" applyNumberFormat="1" applyFont="1"/>
    <xf numFmtId="180" fontId="0" fillId="0" borderId="81" xfId="1" applyNumberFormat="1" applyFont="1" applyBorder="1"/>
    <xf numFmtId="180" fontId="0" fillId="0" borderId="0" xfId="1" applyNumberFormat="1" applyFont="1" applyFill="1" applyBorder="1"/>
    <xf numFmtId="180" fontId="0" fillId="0" borderId="81" xfId="1" applyNumberFormat="1" applyFont="1" applyFill="1" applyBorder="1"/>
    <xf numFmtId="0" fontId="0" fillId="0" borderId="0" xfId="0" applyAlignment="1">
      <alignment horizontal="center"/>
    </xf>
    <xf numFmtId="0" fontId="10" fillId="0" borderId="0" xfId="0" applyFont="1" applyAlignment="1">
      <alignment horizontal="center"/>
    </xf>
    <xf numFmtId="166" fontId="10" fillId="0" borderId="0" xfId="0" applyNumberFormat="1" applyFont="1" applyAlignment="1">
      <alignment horizontal="center"/>
    </xf>
    <xf numFmtId="181" fontId="7" fillId="0" borderId="165" xfId="20" applyNumberFormat="1" applyFont="1" applyBorder="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Currency 2" xfId="19"/>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54" t="s">
        <v>466</v>
      </c>
      <c r="J1" s="2155"/>
      <c r="K1" s="2155"/>
      <c r="L1" s="2155"/>
      <c r="M1" s="2155"/>
      <c r="N1" s="2155"/>
      <c r="O1" s="2155"/>
      <c r="P1" s="2155"/>
      <c r="Q1" s="2155"/>
      <c r="R1" s="2155"/>
      <c r="S1" s="2155"/>
    </row>
    <row r="2" spans="1:28" ht="12" customHeight="1" x14ac:dyDescent="0.2">
      <c r="A2" s="201" t="s">
        <v>1869</v>
      </c>
      <c r="D2" s="202"/>
      <c r="I2" s="2156" t="s">
        <v>1133</v>
      </c>
      <c r="J2" s="2155"/>
      <c r="K2" s="2155"/>
      <c r="L2" s="2155"/>
      <c r="M2" s="2155"/>
      <c r="N2" s="2155"/>
      <c r="O2" s="2155"/>
      <c r="P2" s="2155"/>
      <c r="Q2" s="2155"/>
      <c r="R2" s="2155"/>
      <c r="S2" s="2155"/>
    </row>
    <row r="3" spans="1:28" ht="12" customHeight="1" x14ac:dyDescent="0.2">
      <c r="A3" s="1815" t="s">
        <v>1952</v>
      </c>
      <c r="B3" s="1816"/>
      <c r="C3" s="1816"/>
      <c r="D3" s="1817"/>
      <c r="I3" s="2156" t="s">
        <v>55</v>
      </c>
      <c r="J3" s="2155"/>
      <c r="K3" s="2155"/>
      <c r="L3" s="2155"/>
      <c r="M3" s="2155"/>
      <c r="N3" s="2155"/>
      <c r="O3" s="2155"/>
      <c r="P3" s="2155"/>
      <c r="Q3" s="2155"/>
      <c r="R3" s="2155"/>
      <c r="S3" s="2155"/>
    </row>
    <row r="4" spans="1:28" ht="12" customHeight="1" x14ac:dyDescent="0.2">
      <c r="A4" s="191"/>
      <c r="I4" s="2156" t="s">
        <v>604</v>
      </c>
      <c r="J4" s="2155"/>
      <c r="K4" s="2155"/>
      <c r="L4" s="2155"/>
      <c r="M4" s="2155"/>
      <c r="N4" s="2155"/>
      <c r="O4" s="2155"/>
      <c r="P4" s="2155"/>
      <c r="Q4" s="2155"/>
      <c r="R4" s="2155"/>
      <c r="S4" s="2155"/>
    </row>
    <row r="5" spans="1:28" ht="14.1" customHeight="1" x14ac:dyDescent="0.2">
      <c r="B5" s="440" t="s">
        <v>2111</v>
      </c>
      <c r="C5" s="178" t="s">
        <v>1061</v>
      </c>
      <c r="D5" s="361"/>
      <c r="E5" s="361"/>
      <c r="H5" s="192"/>
      <c r="I5" s="2164" t="s">
        <v>769</v>
      </c>
      <c r="J5" s="2163"/>
      <c r="K5" s="2163"/>
      <c r="L5" s="2163"/>
      <c r="M5" s="2163"/>
      <c r="N5" s="2163"/>
      <c r="O5" s="2163"/>
      <c r="P5" s="2163"/>
      <c r="Q5" s="2163"/>
      <c r="R5" s="2163"/>
      <c r="S5" s="2163"/>
    </row>
    <row r="6" spans="1:28" ht="14.1" customHeight="1" x14ac:dyDescent="0.2">
      <c r="B6" s="440"/>
      <c r="C6" s="178" t="s">
        <v>1062</v>
      </c>
      <c r="D6" s="361"/>
      <c r="E6" s="361"/>
      <c r="I6" s="2162" t="s">
        <v>1029</v>
      </c>
      <c r="J6" s="2163"/>
      <c r="K6" s="2163"/>
      <c r="L6" s="2163"/>
      <c r="M6" s="2163"/>
      <c r="N6" s="2163"/>
      <c r="O6" s="2163"/>
      <c r="P6" s="2163"/>
      <c r="Q6" s="2163"/>
      <c r="R6" s="2163"/>
      <c r="S6" s="2163"/>
    </row>
    <row r="7" spans="1:28" ht="12.2" customHeight="1" x14ac:dyDescent="0.2">
      <c r="I7" s="2157">
        <v>42916</v>
      </c>
      <c r="J7" s="2158"/>
      <c r="K7" s="2158"/>
      <c r="L7" s="2158"/>
      <c r="M7" s="2158"/>
      <c r="N7" s="2158"/>
      <c r="O7" s="2158"/>
      <c r="P7" s="2158"/>
      <c r="Q7" s="2158"/>
      <c r="R7" s="2158"/>
      <c r="S7" s="2158"/>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9" t="s">
        <v>763</v>
      </c>
      <c r="J9" s="2160"/>
      <c r="K9" s="2160"/>
      <c r="L9" s="2160"/>
      <c r="M9" s="2160"/>
      <c r="N9" s="2160"/>
      <c r="O9" s="2160"/>
      <c r="P9" s="2160"/>
      <c r="Q9" s="2160"/>
      <c r="R9" s="2160"/>
      <c r="S9" s="2161"/>
      <c r="T9" s="2175" t="s">
        <v>613</v>
      </c>
      <c r="U9" s="2176"/>
      <c r="V9" s="2176"/>
      <c r="W9" s="2176"/>
      <c r="X9" s="2176"/>
      <c r="Y9" s="2176"/>
      <c r="Z9" s="2176"/>
      <c r="AA9" s="2177"/>
    </row>
    <row r="10" spans="1:28" ht="13.5" customHeight="1" x14ac:dyDescent="0.2">
      <c r="A10" s="2182" t="s">
        <v>764</v>
      </c>
      <c r="B10" s="2183"/>
      <c r="C10" s="2183"/>
      <c r="D10" s="2183"/>
      <c r="E10" s="2183"/>
      <c r="F10" s="2183"/>
      <c r="G10" s="2183"/>
      <c r="H10" s="2184"/>
      <c r="I10" s="182"/>
      <c r="J10" s="183"/>
      <c r="K10" s="181"/>
      <c r="R10" s="183"/>
      <c r="S10" s="183"/>
      <c r="T10" s="2178"/>
      <c r="U10" s="2163"/>
      <c r="V10" s="2163"/>
      <c r="W10" s="2163"/>
      <c r="X10" s="2163"/>
      <c r="Y10" s="2163"/>
      <c r="Z10" s="2163"/>
      <c r="AA10" s="2169"/>
    </row>
    <row r="11" spans="1:28" ht="14.25" customHeight="1" x14ac:dyDescent="0.2">
      <c r="A11" s="2185" t="s">
        <v>1109</v>
      </c>
      <c r="B11" s="2186"/>
      <c r="C11" s="2186"/>
      <c r="D11" s="2186"/>
      <c r="E11" s="2186"/>
      <c r="F11" s="2186"/>
      <c r="G11" s="2186"/>
      <c r="H11" s="2187"/>
      <c r="I11" s="180"/>
      <c r="J11" s="342"/>
      <c r="K11" s="180"/>
      <c r="O11" s="1701" t="s">
        <v>2111</v>
      </c>
      <c r="P11" s="377" t="s">
        <v>223</v>
      </c>
      <c r="Q11" s="183"/>
      <c r="R11" s="181"/>
      <c r="S11" s="180"/>
      <c r="T11" s="2179"/>
      <c r="U11" s="2180"/>
      <c r="V11" s="2180"/>
      <c r="W11" s="2180"/>
      <c r="X11" s="2180"/>
      <c r="Y11" s="2180"/>
      <c r="Z11" s="2180"/>
      <c r="AA11" s="2181"/>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88">
        <v>8089200026</v>
      </c>
      <c r="B13" s="2189"/>
      <c r="C13" s="2189"/>
      <c r="D13" s="2189"/>
      <c r="E13" s="2189"/>
      <c r="F13" s="2189"/>
      <c r="G13" s="2189"/>
      <c r="H13" s="2190"/>
      <c r="I13" s="184"/>
      <c r="J13" s="183"/>
      <c r="K13" s="181"/>
      <c r="L13" s="183"/>
      <c r="M13" s="183"/>
      <c r="N13" s="183"/>
      <c r="O13" s="183"/>
      <c r="P13" s="183"/>
      <c r="Q13" s="183"/>
      <c r="R13" s="183"/>
      <c r="S13" s="183"/>
      <c r="T13" s="2193" t="s">
        <v>2098</v>
      </c>
      <c r="U13" s="2194"/>
      <c r="V13" s="2194"/>
      <c r="W13" s="2194"/>
      <c r="X13" s="2194"/>
      <c r="Y13" s="2195"/>
      <c r="Z13" s="2195"/>
      <c r="AA13" s="2196"/>
    </row>
    <row r="14" spans="1:28" ht="14.1" customHeight="1" x14ac:dyDescent="0.2">
      <c r="A14" s="362" t="s">
        <v>809</v>
      </c>
      <c r="B14" s="344"/>
      <c r="C14" s="344"/>
      <c r="D14" s="344"/>
      <c r="E14" s="344"/>
      <c r="F14" s="344"/>
      <c r="G14" s="344"/>
      <c r="H14" s="272"/>
      <c r="I14" s="654"/>
      <c r="S14" s="202"/>
      <c r="T14" s="362" t="s">
        <v>1585</v>
      </c>
      <c r="U14" s="270"/>
      <c r="V14" s="270"/>
      <c r="W14" s="270"/>
      <c r="X14" s="270"/>
      <c r="Y14" s="199"/>
      <c r="Z14" s="199"/>
      <c r="AA14" s="200"/>
    </row>
    <row r="15" spans="1:28" ht="13.5" customHeight="1" x14ac:dyDescent="0.2">
      <c r="A15" s="2142" t="s">
        <v>2112</v>
      </c>
      <c r="B15" s="2191"/>
      <c r="C15" s="2191"/>
      <c r="D15" s="2191"/>
      <c r="E15" s="2191"/>
      <c r="F15" s="2191"/>
      <c r="G15" s="2191"/>
      <c r="H15" s="2192"/>
      <c r="T15" s="2123" t="s">
        <v>2119</v>
      </c>
      <c r="U15" s="2144"/>
      <c r="V15" s="2144"/>
      <c r="W15" s="2144"/>
      <c r="X15" s="2144"/>
      <c r="Y15" s="2197"/>
      <c r="Z15" s="2197"/>
      <c r="AA15" s="219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48" t="s">
        <v>2145</v>
      </c>
      <c r="B17" s="2149"/>
      <c r="C17" s="2149"/>
      <c r="D17" s="2149"/>
      <c r="E17" s="2149"/>
      <c r="F17" s="2149"/>
      <c r="G17" s="2149"/>
      <c r="H17" s="2174"/>
      <c r="T17" s="2202" t="s">
        <v>2099</v>
      </c>
      <c r="U17" s="2203"/>
      <c r="V17" s="2203"/>
      <c r="W17" s="2203"/>
      <c r="X17" s="2203"/>
      <c r="Y17" s="2203"/>
      <c r="Z17" s="2203"/>
      <c r="AA17" s="2204"/>
    </row>
    <row r="18" spans="1:27" ht="13.5" customHeight="1" x14ac:dyDescent="0.2">
      <c r="A18" s="362" t="s">
        <v>610</v>
      </c>
      <c r="B18" s="344"/>
      <c r="C18" s="340"/>
      <c r="D18" s="344"/>
      <c r="E18" s="344"/>
      <c r="F18" s="344"/>
      <c r="G18" s="344"/>
      <c r="H18" s="275"/>
      <c r="I18" s="2173" t="s">
        <v>765</v>
      </c>
      <c r="J18" s="2132"/>
      <c r="K18" s="2132"/>
      <c r="L18" s="2132"/>
      <c r="M18" s="2132"/>
      <c r="N18" s="2132"/>
      <c r="O18" s="2132"/>
      <c r="P18" s="2132"/>
      <c r="Q18" s="2132"/>
      <c r="R18" s="2132"/>
      <c r="S18" s="2133"/>
      <c r="T18" s="362" t="s">
        <v>807</v>
      </c>
      <c r="U18" s="270"/>
      <c r="V18" s="340"/>
      <c r="W18" s="269"/>
      <c r="X18" s="362" t="s">
        <v>303</v>
      </c>
      <c r="Y18" s="349"/>
      <c r="Z18" s="1913" t="s">
        <v>766</v>
      </c>
      <c r="AA18" s="200"/>
    </row>
    <row r="19" spans="1:27" ht="13.5" customHeight="1" x14ac:dyDescent="0.2">
      <c r="A19" s="2142" t="s">
        <v>2113</v>
      </c>
      <c r="B19" s="2140"/>
      <c r="C19" s="2140"/>
      <c r="D19" s="2140"/>
      <c r="E19" s="2140"/>
      <c r="F19" s="2140"/>
      <c r="G19" s="2140"/>
      <c r="H19" s="2122"/>
      <c r="I19" s="183"/>
      <c r="J19" s="376"/>
      <c r="K19" s="194"/>
      <c r="L19" s="192"/>
      <c r="M19" s="650" t="s">
        <v>355</v>
      </c>
      <c r="P19" s="180"/>
      <c r="Q19" s="180"/>
      <c r="R19" s="180"/>
      <c r="S19" s="184"/>
      <c r="T19" s="2142" t="s">
        <v>2100</v>
      </c>
      <c r="U19" s="2121"/>
      <c r="V19" s="2121"/>
      <c r="W19" s="2122"/>
      <c r="X19" s="2139" t="s">
        <v>2101</v>
      </c>
      <c r="Y19" s="2201"/>
      <c r="Z19" s="2199">
        <v>61032</v>
      </c>
      <c r="AA19" s="2200"/>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20" t="s">
        <v>2114</v>
      </c>
      <c r="B21" s="2121"/>
      <c r="C21" s="2121"/>
      <c r="D21" s="2121"/>
      <c r="E21" s="2121"/>
      <c r="F21" s="2121"/>
      <c r="G21" s="2121"/>
      <c r="H21" s="2122"/>
      <c r="I21" s="2168" t="s">
        <v>767</v>
      </c>
      <c r="J21" s="2163"/>
      <c r="K21" s="2163"/>
      <c r="L21" s="2163"/>
      <c r="M21" s="2163"/>
      <c r="N21" s="2163"/>
      <c r="O21" s="2163"/>
      <c r="P21" s="2163"/>
      <c r="Q21" s="2163"/>
      <c r="R21" s="2163"/>
      <c r="S21" s="2169"/>
      <c r="T21" s="2148" t="s">
        <v>2102</v>
      </c>
      <c r="U21" s="2208"/>
      <c r="V21" s="2208"/>
      <c r="W21" s="2208"/>
      <c r="X21" s="2213" t="s">
        <v>2103</v>
      </c>
      <c r="Y21" s="2211"/>
      <c r="Z21" s="2211"/>
      <c r="AA21" s="2212"/>
    </row>
    <row r="22" spans="1:27" ht="13.5" customHeight="1" x14ac:dyDescent="0.2">
      <c r="A22" s="364" t="s">
        <v>611</v>
      </c>
      <c r="B22" s="278"/>
      <c r="C22" s="278"/>
      <c r="D22" s="278"/>
      <c r="E22" s="278"/>
      <c r="F22" s="278"/>
      <c r="G22" s="278"/>
      <c r="H22" s="279"/>
      <c r="I22" s="2170" t="s">
        <v>1744</v>
      </c>
      <c r="J22" s="2171"/>
      <c r="K22" s="2171"/>
      <c r="L22" s="2171"/>
      <c r="M22" s="2171"/>
      <c r="N22" s="2171"/>
      <c r="O22" s="2171"/>
      <c r="P22" s="2171"/>
      <c r="Q22" s="2171"/>
      <c r="R22" s="2171"/>
      <c r="S22" s="2172"/>
      <c r="T22" s="362" t="s">
        <v>1904</v>
      </c>
      <c r="U22" s="270"/>
      <c r="V22" s="340"/>
      <c r="W22" s="270"/>
      <c r="X22" s="1914" t="s">
        <v>1573</v>
      </c>
      <c r="Z22" s="199"/>
      <c r="AA22" s="200"/>
    </row>
    <row r="23" spans="1:27" ht="13.5" customHeight="1" x14ac:dyDescent="0.2">
      <c r="A23" s="2165"/>
      <c r="B23" s="2166"/>
      <c r="C23" s="2166"/>
      <c r="D23" s="2166"/>
      <c r="E23" s="2166"/>
      <c r="F23" s="2166"/>
      <c r="G23" s="2166"/>
      <c r="H23" s="2167"/>
      <c r="T23" s="2148" t="s">
        <v>2104</v>
      </c>
      <c r="U23" s="2208"/>
      <c r="V23" s="2208"/>
      <c r="W23" s="2208"/>
      <c r="X23" s="2210">
        <v>43434</v>
      </c>
      <c r="Y23" s="2211"/>
      <c r="Z23" s="2211"/>
      <c r="AA23" s="2212"/>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20">
        <v>61062</v>
      </c>
      <c r="B25" s="2121"/>
      <c r="C25" s="2121"/>
      <c r="D25" s="2121"/>
      <c r="E25" s="2121"/>
      <c r="F25" s="2121"/>
      <c r="G25" s="2121"/>
      <c r="H25" s="2122"/>
      <c r="I25" s="651"/>
      <c r="J25" s="203"/>
      <c r="K25" s="203"/>
      <c r="L25" s="203"/>
      <c r="M25" s="203"/>
      <c r="N25" s="203"/>
      <c r="O25" s="203"/>
      <c r="P25" s="203"/>
      <c r="Q25" s="203"/>
      <c r="R25" s="203"/>
      <c r="S25" s="204"/>
      <c r="T25" s="2205" t="s">
        <v>2120</v>
      </c>
      <c r="U25" s="2206"/>
      <c r="V25" s="2206"/>
      <c r="W25" s="2206"/>
      <c r="X25" s="2206"/>
      <c r="Y25" s="2206"/>
      <c r="Z25" s="2206"/>
      <c r="AA25" s="220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31" t="s">
        <v>1896</v>
      </c>
      <c r="J27" s="2132"/>
      <c r="K27" s="2132"/>
      <c r="L27" s="2132"/>
      <c r="M27" s="2132"/>
      <c r="N27" s="2132"/>
      <c r="O27" s="2132"/>
      <c r="P27" s="2132"/>
      <c r="Q27" s="2132"/>
      <c r="R27" s="2132"/>
      <c r="S27" s="2133"/>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1571</v>
      </c>
      <c r="G29" s="652"/>
      <c r="I29" s="273"/>
      <c r="J29" s="389"/>
      <c r="K29" s="181" t="s">
        <v>656</v>
      </c>
      <c r="L29" s="1701" t="s">
        <v>2111</v>
      </c>
      <c r="M29" s="194" t="s">
        <v>105</v>
      </c>
      <c r="N29" s="185" t="s">
        <v>1912</v>
      </c>
      <c r="O29" s="185"/>
      <c r="P29" s="185"/>
      <c r="Q29" s="185"/>
      <c r="R29" s="185"/>
      <c r="S29" s="663"/>
      <c r="T29" s="55"/>
      <c r="U29" s="55"/>
      <c r="V29" s="55"/>
      <c r="W29" s="55"/>
      <c r="X29" s="55"/>
      <c r="Y29" s="55"/>
      <c r="Z29" s="55"/>
      <c r="AA29" s="1077"/>
    </row>
    <row r="30" spans="1:27" ht="13.5" customHeight="1" x14ac:dyDescent="0.2">
      <c r="A30" s="1741"/>
      <c r="B30" s="1081" t="s">
        <v>2111</v>
      </c>
      <c r="C30" s="664" t="s">
        <v>1360</v>
      </c>
      <c r="D30" s="181"/>
      <c r="E30" s="181"/>
      <c r="F30" s="1268"/>
      <c r="G30" s="652"/>
      <c r="H30" s="652"/>
      <c r="I30" s="273"/>
      <c r="J30" s="389"/>
      <c r="K30" s="181" t="s">
        <v>656</v>
      </c>
      <c r="L30" s="1701" t="s">
        <v>2111</v>
      </c>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9"/>
      <c r="K31" s="194" t="s">
        <v>1031</v>
      </c>
      <c r="L31" s="1701" t="s">
        <v>2111</v>
      </c>
      <c r="M31" s="194" t="s">
        <v>105</v>
      </c>
      <c r="N31" s="185" t="s">
        <v>2094</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0"/>
      <c r="Q35" s="2121"/>
      <c r="R35" s="2121"/>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48" t="s">
        <v>2115</v>
      </c>
      <c r="B38" s="2149"/>
      <c r="C38" s="2149"/>
      <c r="D38" s="2149"/>
      <c r="E38" s="2149"/>
      <c r="F38" s="2121"/>
      <c r="G38" s="2121"/>
      <c r="H38" s="2122"/>
      <c r="I38" s="2143"/>
      <c r="J38" s="2144"/>
      <c r="K38" s="2144"/>
      <c r="L38" s="2144"/>
      <c r="M38" s="2144"/>
      <c r="N38" s="2144"/>
      <c r="O38" s="2144"/>
      <c r="P38" s="2124"/>
      <c r="Q38" s="2124"/>
      <c r="R38" s="2124"/>
      <c r="S38" s="2125"/>
      <c r="T38" s="2123" t="s">
        <v>2121</v>
      </c>
      <c r="U38" s="2144"/>
      <c r="V38" s="2144"/>
      <c r="W38" s="2144"/>
      <c r="X38" s="2124"/>
      <c r="Y38" s="2124"/>
      <c r="Z38" s="2124"/>
      <c r="AA38" s="2125"/>
    </row>
    <row r="39" spans="1:27" ht="12" customHeight="1" x14ac:dyDescent="0.2">
      <c r="A39" s="2126" t="s">
        <v>611</v>
      </c>
      <c r="B39" s="2127"/>
      <c r="C39" s="340"/>
      <c r="D39" s="337"/>
      <c r="E39" s="337"/>
      <c r="F39" s="347"/>
      <c r="G39" s="337"/>
      <c r="H39" s="275"/>
      <c r="I39" s="2126" t="s">
        <v>611</v>
      </c>
      <c r="J39" s="2127"/>
      <c r="K39" s="2127"/>
      <c r="L39" s="2127"/>
      <c r="M39" s="2127"/>
      <c r="N39" s="334"/>
      <c r="O39" s="340"/>
      <c r="P39" s="340"/>
      <c r="Q39" s="346"/>
      <c r="R39" s="340"/>
      <c r="S39" s="275"/>
      <c r="T39" s="340" t="s">
        <v>611</v>
      </c>
      <c r="U39" s="270"/>
      <c r="V39" s="340"/>
      <c r="W39" s="269"/>
      <c r="X39" s="346"/>
      <c r="Y39" s="199"/>
      <c r="Z39" s="199"/>
      <c r="AA39" s="200"/>
    </row>
    <row r="40" spans="1:27" ht="13.5" customHeight="1" x14ac:dyDescent="0.2">
      <c r="A40" s="2134" t="s">
        <v>2116</v>
      </c>
      <c r="B40" s="2135"/>
      <c r="C40" s="2136"/>
      <c r="D40" s="2136"/>
      <c r="E40" s="2136"/>
      <c r="F40" s="2137"/>
      <c r="G40" s="2137"/>
      <c r="H40" s="2138"/>
      <c r="I40" s="2151"/>
      <c r="J40" s="2152"/>
      <c r="K40" s="2152"/>
      <c r="L40" s="2152"/>
      <c r="M40" s="2152"/>
      <c r="N40" s="2152"/>
      <c r="O40" s="2152"/>
      <c r="P40" s="2152"/>
      <c r="Q40" s="2152"/>
      <c r="R40" s="2152"/>
      <c r="S40" s="2153"/>
      <c r="T40" s="2151" t="s">
        <v>2122</v>
      </c>
      <c r="U40" s="2209"/>
      <c r="V40" s="2152"/>
      <c r="W40" s="2152"/>
      <c r="X40" s="2152"/>
      <c r="Y40" s="2152"/>
      <c r="Z40" s="2152"/>
      <c r="AA40" s="215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2" t="s">
        <v>2117</v>
      </c>
      <c r="B42" s="2121"/>
      <c r="C42" s="2122"/>
      <c r="D42" s="2139" t="s">
        <v>2118</v>
      </c>
      <c r="E42" s="2121"/>
      <c r="F42" s="2121"/>
      <c r="G42" s="2121"/>
      <c r="H42" s="2122"/>
      <c r="I42" s="2123"/>
      <c r="J42" s="2124"/>
      <c r="K42" s="2124"/>
      <c r="L42" s="2124"/>
      <c r="M42" s="2124"/>
      <c r="N42" s="2124"/>
      <c r="O42" s="2125"/>
      <c r="P42" s="2150"/>
      <c r="Q42" s="2124"/>
      <c r="R42" s="2124"/>
      <c r="S42" s="2125"/>
      <c r="T42" s="2123" t="s">
        <v>2123</v>
      </c>
      <c r="U42" s="2124"/>
      <c r="V42" s="2124"/>
      <c r="W42" s="2125"/>
      <c r="X42" s="2150" t="s">
        <v>2124</v>
      </c>
      <c r="Y42" s="2124"/>
      <c r="Z42" s="2124"/>
      <c r="AA42" s="212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45"/>
      <c r="B44" s="2146"/>
      <c r="C44" s="2146"/>
      <c r="D44" s="2146"/>
      <c r="E44" s="2146"/>
      <c r="F44" s="2146"/>
      <c r="G44" s="2146"/>
      <c r="H44" s="2147"/>
      <c r="I44" s="2128"/>
      <c r="J44" s="2129"/>
      <c r="K44" s="2129"/>
      <c r="L44" s="2129"/>
      <c r="M44" s="2129"/>
      <c r="N44" s="2129"/>
      <c r="O44" s="2129"/>
      <c r="P44" s="2129"/>
      <c r="Q44" s="2129"/>
      <c r="R44" s="2129"/>
      <c r="S44" s="2130"/>
      <c r="T44" s="2128"/>
      <c r="U44" s="2141"/>
      <c r="V44" s="2141"/>
      <c r="W44" s="2141"/>
      <c r="X44" s="2141"/>
      <c r="Y44" s="2141"/>
      <c r="Z44" s="2129"/>
      <c r="AA44" s="2130"/>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zoomScaleNormal="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5" t="s">
        <v>2097</v>
      </c>
      <c r="D15" s="2106" t="s">
        <v>722</v>
      </c>
      <c r="E15" s="2107"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1570</v>
      </c>
      <c r="C22" s="215" t="s">
        <v>1365</v>
      </c>
      <c r="D22" s="600" t="s">
        <v>21</v>
      </c>
      <c r="E22" s="1665" t="s">
        <v>1208</v>
      </c>
    </row>
    <row r="23" spans="1:5" x14ac:dyDescent="0.2">
      <c r="A23" s="1570" t="s">
        <v>396</v>
      </c>
      <c r="C23" s="215" t="s">
        <v>1365</v>
      </c>
      <c r="D23" s="599" t="s">
        <v>723</v>
      </c>
      <c r="E23" s="1665" t="s">
        <v>1113</v>
      </c>
    </row>
    <row r="24" spans="1:5" x14ac:dyDescent="0.2">
      <c r="A24" s="1570" t="s">
        <v>1722</v>
      </c>
      <c r="C24" s="215" t="s">
        <v>1365</v>
      </c>
      <c r="D24" s="599" t="s">
        <v>1669</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1632</v>
      </c>
    </row>
    <row r="29" spans="1:5" x14ac:dyDescent="0.2">
      <c r="A29" s="1570" t="s">
        <v>1642</v>
      </c>
      <c r="D29" s="600" t="s">
        <v>1670</v>
      </c>
      <c r="E29" s="1665" t="s">
        <v>1641</v>
      </c>
    </row>
    <row r="30" spans="1:5" x14ac:dyDescent="0.2">
      <c r="A30" s="1978" t="s">
        <v>1271</v>
      </c>
      <c r="C30" s="215" t="s">
        <v>1365</v>
      </c>
      <c r="D30" s="600" t="s">
        <v>43</v>
      </c>
      <c r="E30" s="1665" t="s">
        <v>1138</v>
      </c>
    </row>
    <row r="31" spans="1:5" x14ac:dyDescent="0.2">
      <c r="A31" s="1570" t="s">
        <v>1910</v>
      </c>
      <c r="C31" s="215" t="s">
        <v>1365</v>
      </c>
      <c r="D31" s="599"/>
      <c r="E31" s="601"/>
    </row>
    <row r="32" spans="1:5" x14ac:dyDescent="0.2">
      <c r="B32" s="599" t="s">
        <v>1272</v>
      </c>
      <c r="C32" s="215" t="s">
        <v>1365</v>
      </c>
      <c r="D32" s="600" t="s">
        <v>1911</v>
      </c>
      <c r="E32" s="1665" t="s">
        <v>1671</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2096</v>
      </c>
      <c r="B37" s="1978"/>
      <c r="C37" s="602"/>
      <c r="D37" s="602"/>
      <c r="E37" s="603"/>
    </row>
    <row r="38" spans="1:5" x14ac:dyDescent="0.2">
      <c r="A38" s="215" t="s">
        <v>2095</v>
      </c>
      <c r="B38" s="1978"/>
      <c r="C38" s="602"/>
      <c r="D38" s="602"/>
      <c r="E38" s="603"/>
    </row>
    <row r="39" spans="1:5" x14ac:dyDescent="0.2">
      <c r="B39" s="1978"/>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6" t="s">
        <v>1185</v>
      </c>
    </row>
    <row r="45" spans="1:5" x14ac:dyDescent="0.2">
      <c r="A45" s="599"/>
      <c r="B45" s="1979"/>
    </row>
    <row r="46" spans="1:5" x14ac:dyDescent="0.2">
      <c r="B46" s="604" t="s">
        <v>383</v>
      </c>
    </row>
    <row r="47" spans="1:5" x14ac:dyDescent="0.2">
      <c r="C47" s="1980"/>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9"/>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1"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4" t="s">
        <v>1364</v>
      </c>
      <c r="B2" s="2225"/>
      <c r="C2" s="2225"/>
      <c r="D2" s="2225"/>
      <c r="E2" s="2225"/>
      <c r="F2" s="2225"/>
      <c r="G2" s="2225"/>
      <c r="H2" s="2225"/>
      <c r="I2" s="2225"/>
    </row>
    <row r="3" spans="1:9" s="32" customFormat="1" ht="6" customHeight="1" x14ac:dyDescent="0.2">
      <c r="A3" s="51"/>
      <c r="B3" s="51"/>
      <c r="C3" s="612"/>
      <c r="D3" s="708"/>
      <c r="E3" s="400"/>
    </row>
    <row r="4" spans="1:9" x14ac:dyDescent="0.2">
      <c r="A4" s="7"/>
      <c r="B4" s="394"/>
      <c r="C4" s="2231" t="s">
        <v>486</v>
      </c>
      <c r="D4" s="2232"/>
      <c r="E4" s="2232"/>
      <c r="F4" s="2232"/>
      <c r="G4" s="2232"/>
      <c r="H4" s="2232"/>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89" t="s">
        <v>1123</v>
      </c>
    </row>
    <row r="16" spans="1:9" s="32" customFormat="1" x14ac:dyDescent="0.2">
      <c r="A16" s="29"/>
      <c r="B16" s="669"/>
      <c r="C16" s="611">
        <v>6</v>
      </c>
      <c r="D16" s="289" t="s">
        <v>1789</v>
      </c>
    </row>
    <row r="17" spans="1:4" s="32" customFormat="1" ht="6" hidden="1" customHeight="1" x14ac:dyDescent="0.2">
      <c r="A17" s="29"/>
      <c r="B17" s="35"/>
      <c r="C17" s="611"/>
      <c r="D17" s="1000"/>
    </row>
    <row r="18" spans="1:4" s="32" customFormat="1" ht="12" customHeight="1" x14ac:dyDescent="0.2">
      <c r="A18" s="29"/>
      <c r="B18" s="669"/>
      <c r="C18" s="611">
        <v>7</v>
      </c>
      <c r="D18" s="289" t="s">
        <v>1788</v>
      </c>
    </row>
    <row r="19" spans="1:4" s="32" customFormat="1" hidden="1" x14ac:dyDescent="0.2">
      <c r="A19" s="29"/>
      <c r="B19" s="35"/>
      <c r="C19" s="611"/>
      <c r="D19" s="1000"/>
    </row>
    <row r="20" spans="1:4" s="32" customFormat="1" x14ac:dyDescent="0.2">
      <c r="A20" s="29"/>
      <c r="B20" s="669"/>
      <c r="C20" s="611">
        <v>8</v>
      </c>
      <c r="D20" s="289" t="s">
        <v>1971</v>
      </c>
    </row>
    <row r="21" spans="1:4" s="32" customFormat="1" x14ac:dyDescent="0.2">
      <c r="A21" s="29"/>
      <c r="B21" s="35"/>
      <c r="C21" s="611"/>
      <c r="D21" s="1001" t="s">
        <v>1972</v>
      </c>
    </row>
    <row r="22" spans="1:4" s="32" customFormat="1" x14ac:dyDescent="0.2">
      <c r="A22" s="29"/>
      <c r="B22" s="669"/>
      <c r="C22" s="611">
        <v>9</v>
      </c>
      <c r="D22" s="289" t="s">
        <v>1973</v>
      </c>
    </row>
    <row r="23" spans="1:4" s="32" customFormat="1" x14ac:dyDescent="0.2">
      <c r="A23" s="29"/>
      <c r="B23" s="1983"/>
      <c r="C23" s="611"/>
      <c r="D23" s="1984" t="s">
        <v>1974</v>
      </c>
    </row>
    <row r="24" spans="1:4" s="32" customFormat="1" x14ac:dyDescent="0.2">
      <c r="A24" s="29"/>
      <c r="B24" s="669"/>
      <c r="C24" s="611">
        <v>10</v>
      </c>
      <c r="D24" s="289" t="s">
        <v>1970</v>
      </c>
    </row>
    <row r="25" spans="1:4" s="32" customFormat="1" x14ac:dyDescent="0.2">
      <c r="A25" s="29"/>
      <c r="B25" s="669"/>
      <c r="C25" s="611">
        <v>11</v>
      </c>
      <c r="D25" s="289" t="s">
        <v>1975</v>
      </c>
    </row>
    <row r="26" spans="1:4" s="32" customFormat="1" x14ac:dyDescent="0.2">
      <c r="A26" s="29"/>
      <c r="B26" s="1983"/>
      <c r="C26" s="611"/>
      <c r="D26" s="1984" t="s">
        <v>1976</v>
      </c>
    </row>
    <row r="27" spans="1:4" s="32" customFormat="1" x14ac:dyDescent="0.2">
      <c r="A27" s="29"/>
      <c r="B27" s="669"/>
      <c r="C27" s="611">
        <v>12</v>
      </c>
      <c r="D27" s="289" t="s">
        <v>1979</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1957</v>
      </c>
    </row>
    <row r="31" spans="1:4" s="32" customFormat="1" x14ac:dyDescent="0.2">
      <c r="A31" s="29"/>
      <c r="B31" s="669"/>
      <c r="C31" s="611">
        <v>14</v>
      </c>
      <c r="D31" s="289" t="s">
        <v>1982</v>
      </c>
    </row>
    <row r="32" spans="1:4" s="32" customFormat="1" x14ac:dyDescent="0.2">
      <c r="A32" s="29"/>
      <c r="B32" s="1697"/>
      <c r="C32" s="611"/>
      <c r="D32" s="9" t="s">
        <v>1983</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26" t="s">
        <v>1966</v>
      </c>
      <c r="B35" s="2227"/>
      <c r="C35" s="2227"/>
      <c r="D35" s="2227"/>
      <c r="E35" s="2228"/>
      <c r="F35" s="2228"/>
      <c r="G35" s="2228"/>
      <c r="H35" s="2228"/>
      <c r="I35" s="2228"/>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26" t="s">
        <v>353</v>
      </c>
      <c r="B47" s="2229"/>
      <c r="C47" s="2229"/>
      <c r="D47" s="2229"/>
      <c r="E47" s="2230"/>
      <c r="F47" s="2230"/>
      <c r="G47" s="2230"/>
      <c r="H47" s="2230"/>
      <c r="I47" s="2230"/>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10" t="s">
        <v>2111</v>
      </c>
      <c r="C53" s="618">
        <v>22</v>
      </c>
      <c r="D53" s="387" t="s">
        <v>1796</v>
      </c>
      <c r="E53" s="26"/>
      <c r="F53" s="1552"/>
      <c r="G53" s="1724" t="s">
        <v>1795</v>
      </c>
      <c r="H53" s="1953">
        <v>35521</v>
      </c>
      <c r="I53" s="9" t="s">
        <v>1845</v>
      </c>
    </row>
    <row r="54" spans="1:9" s="32" customFormat="1" x14ac:dyDescent="0.2">
      <c r="A54" s="29"/>
      <c r="B54" s="670"/>
      <c r="C54" s="618">
        <v>23</v>
      </c>
      <c r="D54" s="399" t="s">
        <v>1625</v>
      </c>
      <c r="E54" s="26"/>
      <c r="F54" s="1552"/>
    </row>
    <row r="55" spans="1:9" s="32" customFormat="1" x14ac:dyDescent="0.2">
      <c r="A55" s="1024"/>
      <c r="B55" s="1507"/>
      <c r="C55" s="1507"/>
      <c r="D55" s="289"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33"/>
      <c r="C57" s="2234"/>
      <c r="D57" s="2234"/>
      <c r="E57" s="2234"/>
      <c r="F57" s="2234"/>
      <c r="G57" s="2234"/>
      <c r="H57" s="2235"/>
      <c r="I57" s="3"/>
    </row>
    <row r="58" spans="1:9" s="32" customFormat="1" x14ac:dyDescent="0.2">
      <c r="A58" s="1733"/>
      <c r="B58" s="2236"/>
      <c r="C58" s="2237"/>
      <c r="D58" s="2237"/>
      <c r="E58" s="2237"/>
      <c r="F58" s="2237"/>
      <c r="G58" s="2237"/>
      <c r="H58" s="2238"/>
      <c r="I58" s="3"/>
    </row>
    <row r="59" spans="1:9" s="32" customFormat="1" x14ac:dyDescent="0.2">
      <c r="A59" s="1733"/>
      <c r="B59" s="2236"/>
      <c r="C59" s="2237"/>
      <c r="D59" s="2237"/>
      <c r="E59" s="2237"/>
      <c r="F59" s="2237"/>
      <c r="G59" s="2237"/>
      <c r="H59" s="2238"/>
      <c r="I59" s="3"/>
    </row>
    <row r="60" spans="1:9" s="32" customFormat="1" x14ac:dyDescent="0.2">
      <c r="A60" s="1733"/>
      <c r="B60" s="2236"/>
      <c r="C60" s="2237"/>
      <c r="D60" s="2237"/>
      <c r="E60" s="2237"/>
      <c r="F60" s="2237"/>
      <c r="G60" s="2237"/>
      <c r="H60" s="2238"/>
      <c r="I60" s="3"/>
    </row>
    <row r="61" spans="1:9" s="32" customFormat="1" x14ac:dyDescent="0.2">
      <c r="A61" s="1733"/>
      <c r="B61" s="2236"/>
      <c r="C61" s="2237"/>
      <c r="D61" s="2237"/>
      <c r="E61" s="2237"/>
      <c r="F61" s="2237"/>
      <c r="G61" s="2237"/>
      <c r="H61" s="2238"/>
      <c r="I61" s="3"/>
    </row>
    <row r="62" spans="1:9" s="32" customFormat="1" x14ac:dyDescent="0.2">
      <c r="A62" s="1733"/>
      <c r="B62" s="2236"/>
      <c r="C62" s="2237"/>
      <c r="D62" s="2237"/>
      <c r="E62" s="2237"/>
      <c r="F62" s="2237"/>
      <c r="G62" s="2237"/>
      <c r="H62" s="2238"/>
      <c r="I62" s="3"/>
    </row>
    <row r="63" spans="1:9" s="32" customFormat="1" x14ac:dyDescent="0.2">
      <c r="A63" s="1733"/>
      <c r="B63" s="2236"/>
      <c r="C63" s="2237"/>
      <c r="D63" s="2237"/>
      <c r="E63" s="2237"/>
      <c r="F63" s="2237"/>
      <c r="G63" s="2237"/>
      <c r="H63" s="2238"/>
      <c r="I63" s="3"/>
    </row>
    <row r="64" spans="1:9" s="32" customFormat="1" x14ac:dyDescent="0.2">
      <c r="A64" s="1733"/>
      <c r="B64" s="2236"/>
      <c r="C64" s="2237"/>
      <c r="D64" s="2237"/>
      <c r="E64" s="2237"/>
      <c r="F64" s="2237"/>
      <c r="G64" s="2237"/>
      <c r="H64" s="2238"/>
      <c r="I64" s="3"/>
    </row>
    <row r="65" spans="1:9" s="32" customFormat="1" x14ac:dyDescent="0.2">
      <c r="A65" s="1733"/>
      <c r="B65" s="2236"/>
      <c r="C65" s="2237"/>
      <c r="D65" s="2237"/>
      <c r="E65" s="2237"/>
      <c r="F65" s="2237"/>
      <c r="G65" s="2237"/>
      <c r="H65" s="2238"/>
      <c r="I65" s="3"/>
    </row>
    <row r="66" spans="1:9" s="32" customFormat="1" x14ac:dyDescent="0.2">
      <c r="A66" s="1733"/>
      <c r="B66" s="2236"/>
      <c r="C66" s="2237"/>
      <c r="D66" s="2237"/>
      <c r="E66" s="2237"/>
      <c r="F66" s="2237"/>
      <c r="G66" s="2237"/>
      <c r="H66" s="2238"/>
      <c r="I66" s="3"/>
    </row>
    <row r="67" spans="1:9" s="32" customFormat="1" ht="9" customHeight="1" x14ac:dyDescent="0.2">
      <c r="A67" s="1734"/>
      <c r="B67" s="2239"/>
      <c r="C67" s="2240"/>
      <c r="D67" s="2240"/>
      <c r="E67" s="2240"/>
      <c r="F67" s="2240"/>
      <c r="G67" s="2240"/>
      <c r="H67" s="2241"/>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26" t="s">
        <v>1579</v>
      </c>
      <c r="B70" s="2229"/>
      <c r="C70" s="2229"/>
      <c r="D70" s="2229"/>
      <c r="E70" s="2230"/>
      <c r="F70" s="2230"/>
      <c r="G70" s="2230"/>
      <c r="H70" s="2230"/>
      <c r="I70" s="2230"/>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1958</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7" t="s">
        <v>1586</v>
      </c>
      <c r="G77" s="1269" t="s">
        <v>1576</v>
      </c>
      <c r="H77" s="1543"/>
    </row>
    <row r="78" spans="1:9" s="32" customFormat="1" ht="6" customHeight="1" x14ac:dyDescent="0.2">
      <c r="A78" s="29"/>
      <c r="B78" s="1554"/>
      <c r="C78" s="618"/>
      <c r="D78" s="387"/>
      <c r="E78" s="26"/>
      <c r="F78" s="1552"/>
    </row>
    <row r="79" spans="1:9" s="32" customFormat="1" x14ac:dyDescent="0.2">
      <c r="A79" s="29"/>
      <c r="B79" s="1554"/>
      <c r="C79" s="618">
        <v>25</v>
      </c>
      <c r="D79" s="387" t="s">
        <v>1587</v>
      </c>
      <c r="E79" s="26"/>
      <c r="F79" s="1552"/>
      <c r="H79" s="156"/>
    </row>
    <row r="80" spans="1:9" s="32" customFormat="1" x14ac:dyDescent="0.2">
      <c r="A80" s="29"/>
      <c r="B80" s="1554"/>
      <c r="C80" s="618"/>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45" t="s">
        <v>1575</v>
      </c>
      <c r="B83" s="2245"/>
      <c r="C83" s="2245"/>
      <c r="D83" s="2246"/>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7" t="s">
        <v>1980</v>
      </c>
      <c r="C92" s="618"/>
      <c r="E92" s="1269"/>
      <c r="F92" s="1561"/>
      <c r="H92" s="331"/>
    </row>
    <row r="93" spans="1:10" s="32" customFormat="1" ht="16.5" customHeight="1" x14ac:dyDescent="0.2">
      <c r="A93" s="29"/>
      <c r="B93" s="1985" t="s">
        <v>1981</v>
      </c>
      <c r="C93" s="618"/>
      <c r="E93" s="1269"/>
      <c r="F93" s="1561"/>
      <c r="H93" s="331"/>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42"/>
      <c r="C102" s="2243"/>
      <c r="D102" s="2243"/>
      <c r="E102" s="2243"/>
      <c r="F102" s="2243"/>
      <c r="G102" s="2243"/>
      <c r="H102" s="2244"/>
      <c r="I102" s="1482"/>
    </row>
    <row r="103" spans="1:9" s="32" customFormat="1" ht="11.25" customHeight="1" x14ac:dyDescent="0.2">
      <c r="A103" s="1521"/>
      <c r="B103" s="2221"/>
      <c r="C103" s="2222"/>
      <c r="D103" s="2222"/>
      <c r="E103" s="2222"/>
      <c r="F103" s="2222"/>
      <c r="G103" s="2222"/>
      <c r="H103" s="2223"/>
      <c r="I103" s="1482"/>
    </row>
    <row r="104" spans="1:9" s="32" customFormat="1" ht="11.25" customHeight="1" x14ac:dyDescent="0.2">
      <c r="A104" s="1521"/>
      <c r="B104" s="2221"/>
      <c r="C104" s="2222"/>
      <c r="D104" s="2222"/>
      <c r="E104" s="2222"/>
      <c r="F104" s="2222"/>
      <c r="G104" s="2222"/>
      <c r="H104" s="2223"/>
      <c r="I104" s="1482"/>
    </row>
    <row r="105" spans="1:9" s="32" customFormat="1" x14ac:dyDescent="0.2">
      <c r="A105" s="1521"/>
      <c r="B105" s="2221"/>
      <c r="C105" s="2222"/>
      <c r="D105" s="2222"/>
      <c r="E105" s="2222"/>
      <c r="F105" s="2222"/>
      <c r="G105" s="2222"/>
      <c r="H105" s="2223"/>
      <c r="I105" s="1482"/>
    </row>
    <row r="106" spans="1:9" s="32" customFormat="1" ht="11.25" customHeight="1" x14ac:dyDescent="0.2">
      <c r="A106" s="1521"/>
      <c r="B106" s="2221"/>
      <c r="C106" s="2222"/>
      <c r="D106" s="2222"/>
      <c r="E106" s="2222"/>
      <c r="F106" s="2222"/>
      <c r="G106" s="2222"/>
      <c r="H106" s="2223"/>
      <c r="I106" s="1482"/>
    </row>
    <row r="107" spans="1:9" s="32" customFormat="1" ht="11.25" customHeight="1" x14ac:dyDescent="0.2">
      <c r="A107" s="1521"/>
      <c r="B107" s="2221"/>
      <c r="C107" s="2222"/>
      <c r="D107" s="2222"/>
      <c r="E107" s="2222"/>
      <c r="F107" s="2222"/>
      <c r="G107" s="2222"/>
      <c r="H107" s="2223"/>
      <c r="I107" s="1482"/>
    </row>
    <row r="108" spans="1:9" s="32" customFormat="1" ht="11.25" customHeight="1" x14ac:dyDescent="0.2">
      <c r="A108" s="1521"/>
      <c r="B108" s="2221"/>
      <c r="C108" s="2222"/>
      <c r="D108" s="2222"/>
      <c r="E108" s="2222"/>
      <c r="F108" s="2222"/>
      <c r="G108" s="2222"/>
      <c r="H108" s="2223"/>
      <c r="I108" s="1482"/>
    </row>
    <row r="109" spans="1:9" s="32" customFormat="1" ht="11.25" customHeight="1" x14ac:dyDescent="0.2">
      <c r="A109" s="1521"/>
      <c r="B109" s="2221"/>
      <c r="C109" s="2222"/>
      <c r="D109" s="2222"/>
      <c r="E109" s="2222"/>
      <c r="F109" s="2222"/>
      <c r="G109" s="2222"/>
      <c r="H109" s="2223"/>
      <c r="I109" s="1516"/>
    </row>
    <row r="110" spans="1:9" s="32" customFormat="1" ht="11.25" customHeight="1" x14ac:dyDescent="0.2">
      <c r="A110" s="1521"/>
      <c r="B110" s="2221"/>
      <c r="C110" s="2222"/>
      <c r="D110" s="2222"/>
      <c r="E110" s="2222"/>
      <c r="F110" s="2222"/>
      <c r="G110" s="2222"/>
      <c r="H110" s="2223"/>
      <c r="I110" s="1482"/>
    </row>
    <row r="111" spans="1:9" s="32" customFormat="1" ht="11.25" customHeight="1" x14ac:dyDescent="0.2">
      <c r="A111" s="1521"/>
      <c r="B111" s="2221"/>
      <c r="C111" s="2222"/>
      <c r="D111" s="2222"/>
      <c r="E111" s="2222"/>
      <c r="F111" s="2222"/>
      <c r="G111" s="2222"/>
      <c r="H111" s="2223"/>
      <c r="I111" s="1482"/>
    </row>
    <row r="112" spans="1:9" s="32" customFormat="1" ht="11.25" customHeight="1" x14ac:dyDescent="0.2">
      <c r="A112" s="1521"/>
      <c r="B112" s="2214"/>
      <c r="C112" s="2215"/>
      <c r="D112" s="2215"/>
      <c r="E112" s="2215"/>
      <c r="F112" s="2215"/>
      <c r="G112" s="2215"/>
      <c r="H112" s="2216"/>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17" t="s">
        <v>2098</v>
      </c>
      <c r="D114" s="2217"/>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18" t="s">
        <v>1588</v>
      </c>
      <c r="D117" s="2219"/>
      <c r="E117" s="2220"/>
      <c r="F117" s="2220"/>
      <c r="G117" s="2220"/>
      <c r="H117" s="2220"/>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7" t="s">
        <v>445</v>
      </c>
      <c r="B1" s="2247"/>
      <c r="C1" s="2247"/>
      <c r="D1" s="2247"/>
      <c r="E1" s="2247"/>
      <c r="F1" s="2247"/>
      <c r="G1" s="2247"/>
      <c r="H1" s="2247"/>
      <c r="I1" s="2247"/>
      <c r="J1" s="2247"/>
      <c r="K1" s="2247"/>
      <c r="L1" s="2247"/>
      <c r="M1" s="224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7">
        <v>49619249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3.0356000000000001E-2</v>
      </c>
      <c r="E10" s="99" t="s">
        <v>1164</v>
      </c>
      <c r="F10" s="467">
        <v>6.4400000000000004E-3</v>
      </c>
      <c r="G10" s="99" t="s">
        <v>1164</v>
      </c>
      <c r="H10" s="467">
        <v>2.3879999999999999E-3</v>
      </c>
      <c r="I10" s="99" t="s">
        <v>1165</v>
      </c>
      <c r="J10" s="468">
        <f>ROUND(D10+F10+H10,5)</f>
        <v>3.918E-2</v>
      </c>
      <c r="K10" s="92"/>
      <c r="L10" s="467">
        <v>3.86E-4</v>
      </c>
      <c r="M10" s="92"/>
    </row>
    <row r="11" spans="1:14" ht="15" customHeight="1" x14ac:dyDescent="0.2">
      <c r="B11" s="92"/>
      <c r="C11" s="92"/>
      <c r="D11" s="2257" t="str">
        <f>IF(SUM(J10)&lt;=0.0999999,"","Enter the Tax Rates by moving the decimal two places to the left.")</f>
        <v/>
      </c>
      <c r="E11" s="2258"/>
      <c r="F11" s="2258"/>
      <c r="G11" s="2258"/>
      <c r="H11" s="2258"/>
      <c r="I11" s="2258"/>
      <c r="J11" s="2258"/>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4390349</v>
      </c>
      <c r="E16" s="99"/>
      <c r="F16" s="81">
        <f>SUM('Acct Summary 7-8'!C17,'Acct Summary 7-8'!D17,'Acct Summary 7-8'!F17)</f>
        <v>4528141</v>
      </c>
      <c r="G16" s="99"/>
      <c r="H16" s="81">
        <f>SUM(D16-F16)</f>
        <v>-137792</v>
      </c>
      <c r="I16" s="92"/>
      <c r="J16" s="81">
        <f>SUM('Acct Summary 7-8'!C81,'Acct Summary 7-8'!D81,'Acct Summary 7-8'!F81,'Acct Summary 7-8'!I81)</f>
        <v>1348197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6847456.3620000007</v>
      </c>
      <c r="I31" s="330"/>
      <c r="J31" s="92"/>
      <c r="K31" s="92"/>
      <c r="L31" s="92"/>
      <c r="M31" s="92"/>
    </row>
    <row r="32" spans="1:13" ht="13.35" customHeight="1" x14ac:dyDescent="0.2">
      <c r="B32" s="2111" t="s">
        <v>2111</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645311</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8"/>
      <c r="C54" s="2249"/>
      <c r="D54" s="2249"/>
      <c r="E54" s="2249"/>
      <c r="F54" s="2249"/>
      <c r="G54" s="2249"/>
      <c r="H54" s="2249"/>
      <c r="I54" s="2249"/>
      <c r="J54" s="2249"/>
      <c r="K54" s="2249"/>
      <c r="L54" s="2250"/>
      <c r="M54" s="94"/>
    </row>
    <row r="55" spans="1:13" ht="12.75" customHeight="1" x14ac:dyDescent="0.2">
      <c r="B55" s="2251"/>
      <c r="C55" s="2252"/>
      <c r="D55" s="2252"/>
      <c r="E55" s="2252"/>
      <c r="F55" s="2252"/>
      <c r="G55" s="2252"/>
      <c r="H55" s="2252"/>
      <c r="I55" s="2252"/>
      <c r="J55" s="2252"/>
      <c r="K55" s="2252"/>
      <c r="L55" s="2253"/>
      <c r="M55" s="94"/>
    </row>
    <row r="56" spans="1:13" ht="12.75" customHeight="1" x14ac:dyDescent="0.2">
      <c r="B56" s="2251"/>
      <c r="C56" s="2252"/>
      <c r="D56" s="2252"/>
      <c r="E56" s="2252"/>
      <c r="F56" s="2252"/>
      <c r="G56" s="2252"/>
      <c r="H56" s="2252"/>
      <c r="I56" s="2252"/>
      <c r="J56" s="2252"/>
      <c r="K56" s="2252"/>
      <c r="L56" s="2253"/>
      <c r="M56" s="92"/>
    </row>
    <row r="57" spans="1:13" ht="12.75" customHeight="1" x14ac:dyDescent="0.2">
      <c r="B57" s="2251"/>
      <c r="C57" s="2252"/>
      <c r="D57" s="2252"/>
      <c r="E57" s="2252"/>
      <c r="F57" s="2252"/>
      <c r="G57" s="2252"/>
      <c r="H57" s="2252"/>
      <c r="I57" s="2252"/>
      <c r="J57" s="2252"/>
      <c r="K57" s="2252"/>
      <c r="L57" s="2253"/>
      <c r="M57" s="92"/>
    </row>
    <row r="58" spans="1:13" x14ac:dyDescent="0.2">
      <c r="B58" s="2254"/>
      <c r="C58" s="2255"/>
      <c r="D58" s="2255"/>
      <c r="E58" s="2255"/>
      <c r="F58" s="2255"/>
      <c r="G58" s="2255"/>
      <c r="H58" s="2255"/>
      <c r="I58" s="2255"/>
      <c r="J58" s="2255"/>
      <c r="K58" s="2255"/>
      <c r="L58" s="225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9"/>
      <c r="D61" s="226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Normal="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2"/>
      <c r="B1" s="2263"/>
      <c r="C1" s="2263"/>
      <c r="D1" s="54"/>
      <c r="E1" s="54"/>
      <c r="F1" s="54"/>
      <c r="G1" s="54"/>
      <c r="H1" s="54"/>
      <c r="I1" s="54"/>
      <c r="J1" s="54"/>
      <c r="K1" s="54"/>
      <c r="L1" s="54"/>
      <c r="M1" s="54"/>
      <c r="N1" s="54"/>
      <c r="O1" s="2262"/>
      <c r="P1" s="2263"/>
      <c r="Q1" s="2263"/>
    </row>
    <row r="2" spans="1:18" ht="15" x14ac:dyDescent="0.2">
      <c r="A2" s="2266" t="s">
        <v>636</v>
      </c>
      <c r="B2" s="2266"/>
      <c r="C2" s="2266"/>
      <c r="D2" s="2266"/>
      <c r="E2" s="2266"/>
      <c r="F2" s="2266"/>
      <c r="G2" s="2266"/>
      <c r="H2" s="2266"/>
      <c r="I2" s="2266"/>
      <c r="J2" s="2266"/>
      <c r="K2" s="2266"/>
      <c r="L2" s="2266"/>
      <c r="M2" s="2266"/>
      <c r="N2" s="2266"/>
      <c r="O2" s="2266"/>
      <c r="P2" s="2266"/>
      <c r="Q2" s="2266"/>
      <c r="R2" s="2266"/>
    </row>
    <row r="3" spans="1:18" ht="12.75" x14ac:dyDescent="0.2">
      <c r="A3" s="2267" t="s">
        <v>1708</v>
      </c>
      <c r="B3" s="2267"/>
      <c r="C3" s="2267"/>
      <c r="D3" s="2267"/>
      <c r="E3" s="2267"/>
      <c r="F3" s="2267"/>
      <c r="G3" s="2267"/>
      <c r="H3" s="2267"/>
      <c r="I3" s="2267"/>
      <c r="J3" s="2267"/>
      <c r="K3" s="2267"/>
      <c r="L3" s="2267"/>
      <c r="M3" s="2267"/>
      <c r="N3" s="2267"/>
      <c r="O3" s="2267"/>
      <c r="P3" s="2267"/>
      <c r="Q3" s="2267"/>
      <c r="R3" s="2267"/>
    </row>
    <row r="4" spans="1:18" x14ac:dyDescent="0.2">
      <c r="A4" s="2268" t="s">
        <v>1959</v>
      </c>
      <c r="B4" s="2268"/>
      <c r="C4" s="2268"/>
      <c r="D4" s="2268"/>
      <c r="E4" s="2268"/>
      <c r="F4" s="2268"/>
      <c r="G4" s="2268"/>
      <c r="H4" s="2268"/>
      <c r="I4" s="2268"/>
      <c r="J4" s="2268"/>
      <c r="K4" s="2268"/>
      <c r="L4" s="2268"/>
      <c r="M4" s="2268"/>
      <c r="N4" s="2268"/>
      <c r="O4" s="2268"/>
      <c r="P4" s="2268"/>
      <c r="Q4" s="2268"/>
      <c r="R4" s="226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Pearl City CUSD 200</v>
      </c>
      <c r="E7" s="135"/>
      <c r="G7" s="136"/>
      <c r="H7" s="137"/>
      <c r="I7" s="137"/>
      <c r="J7" s="137"/>
      <c r="K7" s="137"/>
      <c r="L7"/>
      <c r="M7"/>
      <c r="N7"/>
      <c r="O7"/>
      <c r="P7"/>
    </row>
    <row r="8" spans="1:18" ht="12.75" x14ac:dyDescent="0.2">
      <c r="A8"/>
      <c r="B8"/>
      <c r="C8" s="133" t="s">
        <v>1316</v>
      </c>
      <c r="D8" s="138">
        <f>COVER!A13</f>
        <v>8089200026</v>
      </c>
      <c r="E8" s="139"/>
      <c r="G8"/>
      <c r="H8"/>
      <c r="I8"/>
      <c r="J8"/>
      <c r="K8"/>
      <c r="L8"/>
      <c r="M8"/>
      <c r="N8"/>
      <c r="O8"/>
      <c r="P8"/>
    </row>
    <row r="9" spans="1:18" ht="12.75" x14ac:dyDescent="0.2">
      <c r="A9"/>
      <c r="B9"/>
      <c r="C9" s="133" t="s">
        <v>809</v>
      </c>
      <c r="D9" s="332" t="str">
        <f>COVER!A15</f>
        <v xml:space="preserve">STEPHENSON </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1348197</v>
      </c>
      <c r="I12" s="1150"/>
      <c r="J12" s="1150"/>
      <c r="K12" s="1151">
        <f>TRUNC((H12/H13*100000),5)/100000</f>
        <v>0.30865874170000002</v>
      </c>
      <c r="L12" s="1152"/>
      <c r="M12" s="101" t="s">
        <v>1339</v>
      </c>
      <c r="N12" s="101"/>
      <c r="O12" s="1153">
        <v>0.35</v>
      </c>
      <c r="P12" s="153"/>
      <c r="Q12" s="153"/>
    </row>
    <row r="13" spans="1:18" s="155" customFormat="1" ht="11.25" x14ac:dyDescent="0.2">
      <c r="A13" s="153"/>
      <c r="B13" s="1147"/>
      <c r="C13" s="2264" t="s">
        <v>1580</v>
      </c>
      <c r="D13" s="2265"/>
      <c r="E13" s="153"/>
      <c r="F13" s="325" t="s">
        <v>910</v>
      </c>
      <c r="G13" s="1148"/>
      <c r="H13" s="1149">
        <f>SUM('Acct Summary 7-8'!C8+'Acct Summary 7-8'!D8+'Acct Summary 7-8'!F8+'Acct Summary 7-8'!I8)+H14</f>
        <v>4367921</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5" t="s">
        <v>912</v>
      </c>
      <c r="G14" s="1148"/>
      <c r="H14" s="1149">
        <f>-SUM('Acct Summary 7-8'!C54:D56,'Acct Summary 7-8'!C58:D60,'Acct Summary 7-8'!C62:D64,'Acct Summary 7-8'!C66:D68,'Acct Summary 7-8'!C70:D72,'Acct Summary 7-8'!C74:D74)</f>
        <v>-22428</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4528141</v>
      </c>
      <c r="I17" s="1150"/>
      <c r="J17" s="1156"/>
      <c r="K17" s="1151">
        <f>TRUNC((H17/H18*100000),5)/100000</f>
        <v>1.0366810662999999</v>
      </c>
      <c r="L17" s="1152"/>
      <c r="M17" s="1113" t="s">
        <v>1367</v>
      </c>
      <c r="O17" s="1157" t="str">
        <f>IF(AND(O16="2", J20 &gt; 2),"1",IF(AND(O16 = "1", J20 &gt; 2),"2",IF(AND(O16="1", J20 &gt;1),"1","0")))</f>
        <v>0</v>
      </c>
      <c r="P17" s="153"/>
    </row>
    <row r="18" spans="1:18" s="155" customFormat="1" ht="11.25" x14ac:dyDescent="0.2">
      <c r="A18" s="153"/>
      <c r="B18" s="1147"/>
      <c r="C18" s="2264" t="s">
        <v>1572</v>
      </c>
      <c r="D18" s="2265"/>
      <c r="E18" s="153"/>
      <c r="F18" s="1135" t="s">
        <v>911</v>
      </c>
      <c r="G18" s="1148"/>
      <c r="H18" s="1149">
        <f>SUM('Acct Summary 7-8'!C8+'Acct Summary 7-8'!D8+'Acct Summary 7-8'!F8+'Acct Summary 7-8'!I8)+H19</f>
        <v>4367921</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-22428</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f>IF(K17&lt;=1,"0",TRUNC(((K12-0.1)/(K17-1)*100),5)/100)</f>
        <v>5.6884589000000005</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261" t="s">
        <v>1707</v>
      </c>
      <c r="D24" s="2261"/>
      <c r="E24" s="153"/>
      <c r="F24" s="153" t="s">
        <v>513</v>
      </c>
      <c r="G24" s="1148"/>
      <c r="H24" s="1149">
        <f>SUM('Assets-Liab 5-6'!C4+'Assets-Liab 5-6'!D4+'Assets-Liab 5-6'!F4+'Assets-Liab 5-6'!I4+'Assets-Liab 5-6'!C5+'Assets-Liab 5-6'!D5+'Assets-Liab 5-6'!F5+'Assets-Liab 5-6'!I5)</f>
        <v>1348014</v>
      </c>
      <c r="I24" s="675"/>
      <c r="J24" s="675"/>
      <c r="K24" s="1160">
        <f>TRUNC(((H24/H25*100000)/100000),2)</f>
        <v>107.17</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12578.16944</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1652469.8494500001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645311</v>
      </c>
      <c r="I32" s="1158"/>
      <c r="J32" s="1158"/>
      <c r="K32" s="1160">
        <f>TRUNC(100-((((H32/H33*100))*100)/100),2)</f>
        <v>90.57</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6847456.3620000007</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1"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7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123698</v>
      </c>
      <c r="D4" s="407">
        <v>625768</v>
      </c>
      <c r="E4" s="407">
        <v>59721</v>
      </c>
      <c r="F4" s="407">
        <v>281957</v>
      </c>
      <c r="G4" s="407">
        <v>23781</v>
      </c>
      <c r="H4" s="407">
        <v>3506</v>
      </c>
      <c r="I4" s="407">
        <v>316591</v>
      </c>
      <c r="J4" s="431">
        <v>7765</v>
      </c>
      <c r="K4" s="407">
        <v>245144</v>
      </c>
      <c r="L4" s="407">
        <v>85319</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123698</v>
      </c>
      <c r="D13" s="680">
        <f t="shared" ref="D13:L13" si="0">SUM(D4:D12)</f>
        <v>625768</v>
      </c>
      <c r="E13" s="680">
        <f t="shared" si="0"/>
        <v>59721</v>
      </c>
      <c r="F13" s="680">
        <f t="shared" si="0"/>
        <v>281957</v>
      </c>
      <c r="G13" s="680">
        <f t="shared" si="0"/>
        <v>23781</v>
      </c>
      <c r="H13" s="680">
        <f t="shared" si="0"/>
        <v>3506</v>
      </c>
      <c r="I13" s="680">
        <f t="shared" si="0"/>
        <v>316591</v>
      </c>
      <c r="J13" s="680">
        <f t="shared" si="0"/>
        <v>7765</v>
      </c>
      <c r="K13" s="680">
        <f t="shared" si="0"/>
        <v>245144</v>
      </c>
      <c r="L13" s="680">
        <f t="shared" si="0"/>
        <v>85319</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17968</v>
      </c>
      <c r="N16" s="710"/>
    </row>
    <row r="17" spans="1:14" s="695" customFormat="1" ht="12.75" customHeight="1" x14ac:dyDescent="0.2">
      <c r="A17" s="709" t="s">
        <v>1692</v>
      </c>
      <c r="B17" s="537">
        <v>230</v>
      </c>
      <c r="C17" s="502"/>
      <c r="D17" s="502"/>
      <c r="E17" s="502"/>
      <c r="F17" s="502"/>
      <c r="G17" s="502"/>
      <c r="H17" s="502"/>
      <c r="I17" s="502"/>
      <c r="J17" s="502"/>
      <c r="K17" s="502"/>
      <c r="L17" s="502"/>
      <c r="M17" s="431">
        <v>11143290</v>
      </c>
      <c r="N17" s="710"/>
    </row>
    <row r="18" spans="1:14" s="695" customFormat="1" ht="12.75" customHeight="1" x14ac:dyDescent="0.2">
      <c r="A18" s="709" t="s">
        <v>1693</v>
      </c>
      <c r="B18" s="537">
        <v>240</v>
      </c>
      <c r="C18" s="502"/>
      <c r="D18" s="502"/>
      <c r="E18" s="502"/>
      <c r="F18" s="502"/>
      <c r="G18" s="502"/>
      <c r="H18" s="502"/>
      <c r="I18" s="502"/>
      <c r="J18" s="502"/>
      <c r="K18" s="502"/>
      <c r="L18" s="502"/>
      <c r="M18" s="431">
        <v>310414</v>
      </c>
      <c r="N18" s="710"/>
    </row>
    <row r="19" spans="1:14" s="695" customFormat="1" ht="12.75" customHeight="1" x14ac:dyDescent="0.2">
      <c r="A19" s="709" t="s">
        <v>1694</v>
      </c>
      <c r="B19" s="537">
        <v>250</v>
      </c>
      <c r="C19" s="502"/>
      <c r="D19" s="502"/>
      <c r="E19" s="502"/>
      <c r="F19" s="502"/>
      <c r="G19" s="502"/>
      <c r="H19" s="502"/>
      <c r="I19" s="502"/>
      <c r="J19" s="502"/>
      <c r="K19" s="502"/>
      <c r="L19" s="502"/>
      <c r="M19" s="431">
        <v>937703</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59721</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585590</v>
      </c>
    </row>
    <row r="23" spans="1:14" ht="13.5" customHeight="1" thickBot="1" x14ac:dyDescent="0.25">
      <c r="A23" s="459" t="s">
        <v>729</v>
      </c>
      <c r="B23" s="715"/>
      <c r="C23" s="428"/>
      <c r="D23" s="428"/>
      <c r="E23" s="428"/>
      <c r="F23" s="428"/>
      <c r="G23" s="428"/>
      <c r="H23" s="428"/>
      <c r="I23" s="428"/>
      <c r="J23" s="428"/>
      <c r="K23" s="428"/>
      <c r="L23" s="428"/>
      <c r="M23" s="684">
        <f>SUM(M15:M22)</f>
        <v>12409375</v>
      </c>
      <c r="N23" s="684">
        <f>SUM(N21:N22)</f>
        <v>645311</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v>-183</v>
      </c>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85319</v>
      </c>
      <c r="M33" s="428"/>
      <c r="N33" s="477"/>
    </row>
    <row r="34" spans="1:14" ht="13.5" customHeight="1" thickBot="1" x14ac:dyDescent="0.25">
      <c r="A34" s="1065" t="s">
        <v>740</v>
      </c>
      <c r="B34" s="716"/>
      <c r="C34" s="1088">
        <f>SUM(C25:C33)</f>
        <v>-183</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85319</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645311</v>
      </c>
    </row>
    <row r="37" spans="1:14" ht="13.5" thickBot="1" x14ac:dyDescent="0.25">
      <c r="A37" s="459" t="s">
        <v>739</v>
      </c>
      <c r="B37" s="715"/>
      <c r="C37" s="502"/>
      <c r="D37" s="502"/>
      <c r="E37" s="502"/>
      <c r="F37" s="502"/>
      <c r="G37" s="502"/>
      <c r="H37" s="502"/>
      <c r="I37" s="502"/>
      <c r="J37" s="502"/>
      <c r="K37" s="502"/>
      <c r="L37" s="509"/>
      <c r="M37" s="428"/>
      <c r="N37" s="684">
        <f>SUM(N36:N36)</f>
        <v>645311</v>
      </c>
    </row>
    <row r="38" spans="1:14" customFormat="1" ht="13.5" customHeight="1" thickTop="1" x14ac:dyDescent="0.2">
      <c r="A38" s="619" t="s">
        <v>485</v>
      </c>
      <c r="B38" s="537">
        <v>714</v>
      </c>
      <c r="C38" s="718"/>
      <c r="D38" s="718"/>
      <c r="E38" s="718"/>
      <c r="F38" s="718"/>
      <c r="G38" s="718"/>
      <c r="H38" s="718">
        <v>3506</v>
      </c>
      <c r="I38" s="718"/>
      <c r="J38" s="717"/>
      <c r="K38" s="718"/>
      <c r="L38" s="1089"/>
      <c r="M38" s="685"/>
      <c r="N38" s="685"/>
    </row>
    <row r="39" spans="1:14" customFormat="1" ht="13.5" customHeight="1" x14ac:dyDescent="0.2">
      <c r="A39" s="619" t="s">
        <v>398</v>
      </c>
      <c r="B39" s="537">
        <v>730</v>
      </c>
      <c r="C39" s="718">
        <v>123881</v>
      </c>
      <c r="D39" s="718">
        <v>625768</v>
      </c>
      <c r="E39" s="718">
        <v>59721</v>
      </c>
      <c r="F39" s="718">
        <v>281957</v>
      </c>
      <c r="G39" s="718">
        <v>23781</v>
      </c>
      <c r="H39" s="718"/>
      <c r="I39" s="718">
        <v>316591</v>
      </c>
      <c r="J39" s="717">
        <v>7765</v>
      </c>
      <c r="K39" s="718">
        <v>245144</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12409375</v>
      </c>
      <c r="N40" s="685"/>
    </row>
    <row r="41" spans="1:14" ht="13.5" customHeight="1" thickBot="1" x14ac:dyDescent="0.25">
      <c r="A41" s="459" t="s">
        <v>741</v>
      </c>
      <c r="B41" s="450"/>
      <c r="C41" s="480">
        <f>(SUM(C34,C37,C38,C39))</f>
        <v>123698</v>
      </c>
      <c r="D41" s="480">
        <f t="shared" ref="D41:L41" si="2">SUM(D34,D37,D38:D39)</f>
        <v>625768</v>
      </c>
      <c r="E41" s="480">
        <f t="shared" si="2"/>
        <v>59721</v>
      </c>
      <c r="F41" s="480">
        <f t="shared" si="2"/>
        <v>281957</v>
      </c>
      <c r="G41" s="480">
        <f t="shared" si="2"/>
        <v>23781</v>
      </c>
      <c r="H41" s="480">
        <f t="shared" si="2"/>
        <v>3506</v>
      </c>
      <c r="I41" s="480">
        <f t="shared" si="2"/>
        <v>316591</v>
      </c>
      <c r="J41" s="480">
        <f t="shared" si="2"/>
        <v>7765</v>
      </c>
      <c r="K41" s="480">
        <f t="shared" si="2"/>
        <v>245144</v>
      </c>
      <c r="L41" s="480">
        <f t="shared" si="2"/>
        <v>85319</v>
      </c>
      <c r="M41" s="480">
        <f>SUM(M40)</f>
        <v>12409375</v>
      </c>
      <c r="N41" s="480">
        <f>SUM(N37)</f>
        <v>645311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9"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3"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1">
        <v>1000</v>
      </c>
      <c r="C4" s="686">
        <f>'Revenues 9-14'!C109</f>
        <v>1922096</v>
      </c>
      <c r="D4" s="686">
        <f>'Revenues 9-14'!D109</f>
        <v>340684</v>
      </c>
      <c r="E4" s="686">
        <f>'Revenues 9-14'!E109</f>
        <v>569349</v>
      </c>
      <c r="F4" s="686">
        <f>'Revenues 9-14'!F109</f>
        <v>115810</v>
      </c>
      <c r="G4" s="686">
        <f>'Revenues 9-14'!G109</f>
        <v>172919</v>
      </c>
      <c r="H4" s="686">
        <f>'Revenues 9-14'!H109</f>
        <v>0</v>
      </c>
      <c r="I4" s="686">
        <f>'Revenues 9-14'!I109</f>
        <v>20985</v>
      </c>
      <c r="J4" s="686">
        <f>'Revenues 9-14'!J109</f>
        <v>117454</v>
      </c>
      <c r="K4" s="686">
        <f>'Revenues 9-14'!K109</f>
        <v>27647</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1589399</v>
      </c>
      <c r="D6" s="687">
        <f>'Revenues 9-14'!D173</f>
        <v>0</v>
      </c>
      <c r="E6" s="687">
        <f>'Revenues 9-14'!E173</f>
        <v>0</v>
      </c>
      <c r="F6" s="687">
        <f>'Revenues 9-14'!F173</f>
        <v>95316</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306059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3817554</v>
      </c>
      <c r="D8" s="480">
        <f t="shared" ref="D8:K8" si="0">SUM(D4:D7)</f>
        <v>340684</v>
      </c>
      <c r="E8" s="480">
        <f t="shared" si="0"/>
        <v>569349</v>
      </c>
      <c r="F8" s="480">
        <f t="shared" si="0"/>
        <v>211126</v>
      </c>
      <c r="G8" s="480">
        <f t="shared" si="0"/>
        <v>172919</v>
      </c>
      <c r="H8" s="480">
        <f t="shared" si="0"/>
        <v>0</v>
      </c>
      <c r="I8" s="480">
        <f t="shared" si="0"/>
        <v>20985</v>
      </c>
      <c r="J8" s="480">
        <f t="shared" si="0"/>
        <v>117454</v>
      </c>
      <c r="K8" s="480">
        <f t="shared" si="0"/>
        <v>27647</v>
      </c>
      <c r="L8" s="38"/>
    </row>
    <row r="9" spans="1:13" ht="15" thickTop="1" x14ac:dyDescent="0.2">
      <c r="A9" s="1008" t="s">
        <v>343</v>
      </c>
      <c r="B9" s="451">
        <v>3998</v>
      </c>
      <c r="C9" s="413">
        <v>935680</v>
      </c>
      <c r="D9" s="484"/>
      <c r="E9" s="413"/>
      <c r="F9" s="413"/>
      <c r="G9" s="691"/>
      <c r="H9" s="413"/>
      <c r="I9" s="489" t="s">
        <v>1365</v>
      </c>
      <c r="J9" s="430"/>
      <c r="K9" s="413"/>
      <c r="L9" s="38"/>
    </row>
    <row r="10" spans="1:13" s="47" customFormat="1" ht="13.5" thickBot="1" x14ac:dyDescent="0.25">
      <c r="A10" s="459" t="s">
        <v>1369</v>
      </c>
      <c r="B10" s="452"/>
      <c r="C10" s="480">
        <f>SUM(C8:C9)</f>
        <v>4753234</v>
      </c>
      <c r="D10" s="480">
        <f t="shared" ref="D10:K10" si="1">SUM(D8:D9)</f>
        <v>340684</v>
      </c>
      <c r="E10" s="480">
        <f t="shared" si="1"/>
        <v>569349</v>
      </c>
      <c r="F10" s="480">
        <f t="shared" si="1"/>
        <v>211126</v>
      </c>
      <c r="G10" s="480">
        <f t="shared" si="1"/>
        <v>172919</v>
      </c>
      <c r="H10" s="480">
        <f t="shared" si="1"/>
        <v>0</v>
      </c>
      <c r="I10" s="480">
        <f t="shared" si="1"/>
        <v>20985</v>
      </c>
      <c r="J10" s="480">
        <f t="shared" si="1"/>
        <v>117454</v>
      </c>
      <c r="K10" s="480">
        <f t="shared" si="1"/>
        <v>27647</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2703548</v>
      </c>
      <c r="D12" s="493" t="s">
        <v>1365</v>
      </c>
      <c r="E12" s="428" t="s">
        <v>1365</v>
      </c>
      <c r="F12" s="428" t="s">
        <v>1365</v>
      </c>
      <c r="G12" s="686">
        <f>'Expenditures 15-22'!K223</f>
        <v>65577</v>
      </c>
      <c r="H12" s="426"/>
      <c r="I12" s="428" t="s">
        <v>1365</v>
      </c>
      <c r="J12" s="428" t="s">
        <v>1365</v>
      </c>
      <c r="K12" s="426" t="s">
        <v>1365</v>
      </c>
      <c r="L12" s="38"/>
    </row>
    <row r="13" spans="1:13" x14ac:dyDescent="0.2">
      <c r="A13" s="725" t="s">
        <v>525</v>
      </c>
      <c r="B13" s="292">
        <v>2000</v>
      </c>
      <c r="C13" s="687">
        <f>'Expenditures 15-22'!K74</f>
        <v>962110</v>
      </c>
      <c r="D13" s="687">
        <f>'Expenditures 15-22'!K129</f>
        <v>333070</v>
      </c>
      <c r="E13" s="477" t="s">
        <v>1365</v>
      </c>
      <c r="F13" s="687">
        <f>'Expenditures 15-22'!K178</f>
        <v>247875</v>
      </c>
      <c r="G13" s="687">
        <f>'Expenditures 15-22'!K273</f>
        <v>81266</v>
      </c>
      <c r="H13" s="687">
        <f>'Expenditures 15-22'!K296</f>
        <v>0</v>
      </c>
      <c r="I13" s="428" t="s">
        <v>1365</v>
      </c>
      <c r="J13" s="740">
        <f>'Expenditures 15-22'!K323</f>
        <v>113982</v>
      </c>
      <c r="K13" s="692">
        <f>'Expenditures 15-22'!K341</f>
        <v>21978</v>
      </c>
      <c r="L13" s="38"/>
    </row>
    <row r="14" spans="1:13" x14ac:dyDescent="0.2">
      <c r="A14" s="725" t="s">
        <v>517</v>
      </c>
      <c r="B14" s="292">
        <v>3000</v>
      </c>
      <c r="C14" s="687">
        <f>'Expenditures 15-22'!K75</f>
        <v>113712</v>
      </c>
      <c r="D14" s="687">
        <f>'Expenditures 15-22'!K130</f>
        <v>0</v>
      </c>
      <c r="E14" s="493" t="s">
        <v>1365</v>
      </c>
      <c r="F14" s="687">
        <f>'Expenditures 15-22'!K179</f>
        <v>0</v>
      </c>
      <c r="G14" s="687">
        <f>'Expenditures 15-22'!K274</f>
        <v>18229</v>
      </c>
      <c r="H14" s="485"/>
      <c r="I14" s="428" t="s">
        <v>1365</v>
      </c>
      <c r="J14" s="428" t="s">
        <v>1365</v>
      </c>
      <c r="K14" s="485" t="s">
        <v>1365</v>
      </c>
      <c r="L14" s="38"/>
    </row>
    <row r="15" spans="1:13" x14ac:dyDescent="0.2">
      <c r="A15" s="725" t="s">
        <v>113</v>
      </c>
      <c r="B15" s="292">
        <v>4000</v>
      </c>
      <c r="C15" s="687">
        <f>'Expenditures 15-22'!K102</f>
        <v>167826</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587428</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3947196</v>
      </c>
      <c r="D17" s="480">
        <f t="shared" si="2"/>
        <v>333070</v>
      </c>
      <c r="E17" s="480">
        <f t="shared" si="2"/>
        <v>587428</v>
      </c>
      <c r="F17" s="480">
        <f t="shared" si="2"/>
        <v>247875</v>
      </c>
      <c r="G17" s="480">
        <f t="shared" si="2"/>
        <v>165072</v>
      </c>
      <c r="H17" s="480">
        <f t="shared" si="2"/>
        <v>0</v>
      </c>
      <c r="I17" s="428"/>
      <c r="J17" s="480">
        <f>SUM(J12:J16)</f>
        <v>113982</v>
      </c>
      <c r="K17" s="480">
        <f>SUM(K12:K16)</f>
        <v>21978</v>
      </c>
      <c r="L17" s="38"/>
    </row>
    <row r="18" spans="1:12" ht="15" customHeight="1" thickTop="1" x14ac:dyDescent="0.2">
      <c r="A18" s="1009" t="s">
        <v>1298</v>
      </c>
      <c r="B18" s="257">
        <v>4180</v>
      </c>
      <c r="C18" s="686">
        <f t="shared" ref="C18:H18" si="3">C9</f>
        <v>935680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4882876</v>
      </c>
      <c r="D19" s="480">
        <f t="shared" si="4"/>
        <v>333070</v>
      </c>
      <c r="E19" s="480">
        <f t="shared" si="4"/>
        <v>587428</v>
      </c>
      <c r="F19" s="480">
        <f t="shared" si="4"/>
        <v>247875</v>
      </c>
      <c r="G19" s="480">
        <f t="shared" si="4"/>
        <v>165072</v>
      </c>
      <c r="H19" s="480">
        <f t="shared" si="4"/>
        <v>0</v>
      </c>
      <c r="I19" s="428"/>
      <c r="J19" s="480">
        <f>SUM(J17:J18)</f>
        <v>113982</v>
      </c>
      <c r="K19" s="480">
        <f>SUM(K17:K18)</f>
        <v>21978</v>
      </c>
      <c r="L19" s="38"/>
    </row>
    <row r="20" spans="1:12" ht="27" thickTop="1" thickBot="1" x14ac:dyDescent="0.25">
      <c r="A20" s="453" t="s">
        <v>1299</v>
      </c>
      <c r="B20" s="454"/>
      <c r="C20" s="1007">
        <f>C8-C17</f>
        <v>-129642</v>
      </c>
      <c r="D20" s="1007">
        <f t="shared" ref="D20:K20" si="5">D8-D17</f>
        <v>7614</v>
      </c>
      <c r="E20" s="1007">
        <f t="shared" si="5"/>
        <v>-18079</v>
      </c>
      <c r="F20" s="1007">
        <f t="shared" si="5"/>
        <v>-36749</v>
      </c>
      <c r="G20" s="1007">
        <f t="shared" si="5"/>
        <v>7847</v>
      </c>
      <c r="H20" s="1007">
        <f t="shared" si="5"/>
        <v>0</v>
      </c>
      <c r="I20" s="1007">
        <f t="shared" si="5"/>
        <v>20985</v>
      </c>
      <c r="J20" s="1007">
        <f t="shared" si="5"/>
        <v>3472</v>
      </c>
      <c r="K20" s="1007">
        <f t="shared" si="5"/>
        <v>5669</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v>150000</v>
      </c>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v>3276</v>
      </c>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v>2165</v>
      </c>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v>2854</v>
      </c>
      <c r="D36" s="431"/>
      <c r="E36" s="431"/>
      <c r="F36" s="431"/>
      <c r="G36" s="431"/>
      <c r="H36" s="431"/>
      <c r="I36" s="476"/>
      <c r="J36" s="431"/>
      <c r="K36" s="431"/>
      <c r="L36" s="499"/>
    </row>
    <row r="37" spans="1:12" s="695" customFormat="1" x14ac:dyDescent="0.2">
      <c r="A37" s="1011" t="s">
        <v>509</v>
      </c>
      <c r="B37" s="698">
        <v>7400</v>
      </c>
      <c r="C37" s="476"/>
      <c r="D37" s="476"/>
      <c r="E37" s="740">
        <f>SUM(C54:D57,H54:H57)</f>
        <v>22428</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158295</v>
      </c>
      <c r="D44" s="683">
        <f t="shared" ref="D44:K44" si="6">SUM(D24:D43)</f>
        <v>0</v>
      </c>
      <c r="E44" s="683">
        <f t="shared" si="6"/>
        <v>22428</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150000</v>
      </c>
      <c r="J47" s="502"/>
      <c r="K47" s="502"/>
      <c r="L47" s="704"/>
    </row>
    <row r="48" spans="1:12" s="695" customFormat="1" ht="14.25" x14ac:dyDescent="0.2">
      <c r="A48" s="1013" t="s">
        <v>1684</v>
      </c>
      <c r="B48" s="537">
        <v>8120</v>
      </c>
      <c r="C48" s="509"/>
      <c r="D48" s="509"/>
      <c r="E48" s="502"/>
      <c r="F48" s="509"/>
      <c r="G48" s="502"/>
      <c r="H48" s="502"/>
      <c r="I48" s="740">
        <f>SUM(C26:H26,J26,K26)</f>
        <v>3276</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v>2165</v>
      </c>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22428</v>
      </c>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22428</v>
      </c>
      <c r="D76" s="683">
        <f t="shared" si="7"/>
        <v>0</v>
      </c>
      <c r="E76" s="683">
        <f t="shared" si="7"/>
        <v>2165</v>
      </c>
      <c r="F76" s="683">
        <f t="shared" si="7"/>
        <v>0</v>
      </c>
      <c r="G76" s="683">
        <f t="shared" si="7"/>
        <v>0</v>
      </c>
      <c r="H76" s="683">
        <f t="shared" si="7"/>
        <v>0</v>
      </c>
      <c r="I76" s="683">
        <f t="shared" si="7"/>
        <v>153276</v>
      </c>
      <c r="J76" s="683">
        <f t="shared" si="7"/>
        <v>0</v>
      </c>
      <c r="K76" s="683">
        <f t="shared" si="7"/>
        <v>0</v>
      </c>
      <c r="L76" s="499"/>
    </row>
    <row r="77" spans="1:12" ht="14.25" thickTop="1" thickBot="1" x14ac:dyDescent="0.25">
      <c r="A77" s="1016" t="s">
        <v>1377</v>
      </c>
      <c r="B77" s="701"/>
      <c r="C77" s="439">
        <f t="shared" ref="C77:K77" si="8">C44-C76</f>
        <v>135867</v>
      </c>
      <c r="D77" s="439">
        <f t="shared" si="8"/>
        <v>0</v>
      </c>
      <c r="E77" s="439">
        <f t="shared" si="8"/>
        <v>20263</v>
      </c>
      <c r="F77" s="439">
        <f t="shared" si="8"/>
        <v>0</v>
      </c>
      <c r="G77" s="439">
        <f t="shared" si="8"/>
        <v>0</v>
      </c>
      <c r="H77" s="439">
        <f t="shared" si="8"/>
        <v>0</v>
      </c>
      <c r="I77" s="439">
        <f t="shared" si="8"/>
        <v>-153276</v>
      </c>
      <c r="J77" s="439">
        <f t="shared" si="8"/>
        <v>0</v>
      </c>
      <c r="K77" s="439">
        <f t="shared" si="8"/>
        <v>0</v>
      </c>
      <c r="L77" s="38"/>
    </row>
    <row r="78" spans="1:12" ht="29.25" customHeight="1" thickTop="1" thickBot="1" x14ac:dyDescent="0.25">
      <c r="A78" s="2271" t="s">
        <v>681</v>
      </c>
      <c r="B78" s="2272"/>
      <c r="C78" s="438">
        <f t="shared" ref="C78:K78" si="9">C20+C77</f>
        <v>6225</v>
      </c>
      <c r="D78" s="438">
        <f t="shared" si="9"/>
        <v>7614</v>
      </c>
      <c r="E78" s="438">
        <f t="shared" si="9"/>
        <v>2184</v>
      </c>
      <c r="F78" s="438">
        <f t="shared" si="9"/>
        <v>-36749</v>
      </c>
      <c r="G78" s="438">
        <f t="shared" si="9"/>
        <v>7847</v>
      </c>
      <c r="H78" s="438">
        <f t="shared" si="9"/>
        <v>0</v>
      </c>
      <c r="I78" s="438">
        <f t="shared" si="9"/>
        <v>-132291</v>
      </c>
      <c r="J78" s="438">
        <f t="shared" si="9"/>
        <v>3472</v>
      </c>
      <c r="K78" s="438">
        <f t="shared" si="9"/>
        <v>5669</v>
      </c>
      <c r="L78" s="500"/>
    </row>
    <row r="79" spans="1:12" ht="13.5" thickTop="1" x14ac:dyDescent="0.2">
      <c r="A79" s="811" t="s">
        <v>1954</v>
      </c>
      <c r="B79" s="455"/>
      <c r="C79" s="430">
        <v>117656</v>
      </c>
      <c r="D79" s="694">
        <v>618154</v>
      </c>
      <c r="E79" s="694">
        <v>57537</v>
      </c>
      <c r="F79" s="694">
        <v>318706</v>
      </c>
      <c r="G79" s="694">
        <v>15934</v>
      </c>
      <c r="H79" s="694">
        <v>3506</v>
      </c>
      <c r="I79" s="694">
        <v>448882</v>
      </c>
      <c r="J79" s="694">
        <v>4293</v>
      </c>
      <c r="K79" s="694">
        <v>239475</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123881</v>
      </c>
      <c r="D81" s="480">
        <f>SUM(D78:D80)</f>
        <v>625768</v>
      </c>
      <c r="E81" s="480">
        <f t="shared" ref="E81:K81" si="10">SUM(E78:E80)</f>
        <v>59721</v>
      </c>
      <c r="F81" s="480">
        <f t="shared" si="10"/>
        <v>281957</v>
      </c>
      <c r="G81" s="480">
        <f t="shared" si="10"/>
        <v>23781</v>
      </c>
      <c r="H81" s="480">
        <f t="shared" si="10"/>
        <v>3506</v>
      </c>
      <c r="I81" s="480">
        <f t="shared" si="10"/>
        <v>316591</v>
      </c>
      <c r="J81" s="480">
        <f t="shared" si="10"/>
        <v>7765</v>
      </c>
      <c r="K81" s="480">
        <f t="shared" si="10"/>
        <v>245144</v>
      </c>
      <c r="L81" s="38"/>
    </row>
    <row r="82" spans="1:12" ht="0.75" customHeight="1" thickTop="1" thickBot="1" x14ac:dyDescent="0.25">
      <c r="A82" s="623" t="s">
        <v>399</v>
      </c>
      <c r="B82" s="621"/>
      <c r="C82" s="1125">
        <f>(C81-C79)</f>
        <v>6225</v>
      </c>
      <c r="D82" s="1125">
        <f t="shared" ref="D82:K82" si="11">(D81-D79)</f>
        <v>7614</v>
      </c>
      <c r="E82" s="1125">
        <f t="shared" si="11"/>
        <v>2184</v>
      </c>
      <c r="F82" s="1125">
        <f t="shared" si="11"/>
        <v>-36749</v>
      </c>
      <c r="G82" s="1125">
        <f t="shared" si="11"/>
        <v>7847</v>
      </c>
      <c r="H82" s="1125">
        <f t="shared" si="11"/>
        <v>0</v>
      </c>
      <c r="I82" s="1125">
        <f t="shared" si="11"/>
        <v>-132291</v>
      </c>
      <c r="J82" s="1125">
        <f t="shared" si="11"/>
        <v>3472</v>
      </c>
      <c r="K82" s="1125">
        <f t="shared" si="11"/>
        <v>5669</v>
      </c>
    </row>
    <row r="83" spans="1:12" ht="14.25" hidden="1" thickTop="1" thickBot="1" x14ac:dyDescent="0.25">
      <c r="A83" s="720" t="s">
        <v>400</v>
      </c>
      <c r="B83" s="622"/>
      <c r="C83" s="1126">
        <f>C82/C81</f>
        <v>5.0249836536676327E-2</v>
      </c>
      <c r="D83" s="1126">
        <f t="shared" ref="D83:K83" si="12">D82/D81</f>
        <v>1.2167448639112259E-2</v>
      </c>
      <c r="E83" s="1126">
        <f t="shared" si="12"/>
        <v>3.6570050735922038E-2</v>
      </c>
      <c r="F83" s="1126">
        <f t="shared" si="12"/>
        <v>-0.13033547668616136</v>
      </c>
      <c r="G83" s="1126">
        <f t="shared" si="12"/>
        <v>0.32996930322526385</v>
      </c>
      <c r="H83" s="1126">
        <f t="shared" si="12"/>
        <v>0</v>
      </c>
      <c r="I83" s="1126">
        <f t="shared" si="12"/>
        <v>-0.41786089939385518</v>
      </c>
      <c r="J83" s="1126">
        <f t="shared" si="12"/>
        <v>0.44713457823567287</v>
      </c>
      <c r="K83" s="1126">
        <f t="shared" si="12"/>
        <v>2.3125183565577783E-2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4"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3" t="s">
        <v>1872</v>
      </c>
      <c r="B1" s="75"/>
      <c r="C1" s="56" t="s">
        <v>493</v>
      </c>
      <c r="D1" s="56" t="s">
        <v>494</v>
      </c>
      <c r="E1" s="56" t="s">
        <v>495</v>
      </c>
      <c r="F1" s="56" t="s">
        <v>496</v>
      </c>
      <c r="G1" s="56" t="s">
        <v>497</v>
      </c>
      <c r="H1" s="56" t="s">
        <v>498</v>
      </c>
      <c r="I1" s="56" t="s">
        <v>499</v>
      </c>
      <c r="J1" s="56" t="s">
        <v>500</v>
      </c>
      <c r="K1" s="56" t="s">
        <v>855</v>
      </c>
    </row>
    <row r="2" spans="1:12" ht="36" x14ac:dyDescent="0.2">
      <c r="A2" s="227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1351426</v>
      </c>
      <c r="D5" s="413">
        <v>295276</v>
      </c>
      <c r="E5" s="407">
        <v>567184</v>
      </c>
      <c r="F5" s="797">
        <v>109474</v>
      </c>
      <c r="G5" s="407">
        <v>43397</v>
      </c>
      <c r="H5" s="407"/>
      <c r="I5" s="407">
        <v>17709</v>
      </c>
      <c r="J5" s="431">
        <v>113214</v>
      </c>
      <c r="K5" s="407">
        <v>26210</v>
      </c>
    </row>
    <row r="6" spans="1:12" ht="14.25" x14ac:dyDescent="0.2">
      <c r="A6" s="902" t="s">
        <v>474</v>
      </c>
      <c r="B6" s="39">
        <v>1130</v>
      </c>
      <c r="C6" s="407">
        <v>27411</v>
      </c>
      <c r="D6" s="407"/>
      <c r="E6" s="476"/>
      <c r="F6" s="476"/>
      <c r="G6" s="428"/>
      <c r="H6" s="428"/>
      <c r="I6" s="428"/>
      <c r="J6" s="428"/>
      <c r="K6" s="428"/>
    </row>
    <row r="7" spans="1:12" x14ac:dyDescent="0.2">
      <c r="A7" s="902" t="s">
        <v>116</v>
      </c>
      <c r="B7" s="258">
        <v>1140</v>
      </c>
      <c r="C7" s="407">
        <v>21916</v>
      </c>
      <c r="D7" s="407"/>
      <c r="E7" s="428"/>
      <c r="F7" s="431"/>
      <c r="G7" s="431"/>
      <c r="H7" s="431"/>
      <c r="I7" s="428"/>
      <c r="J7" s="428"/>
      <c r="K7" s="428"/>
    </row>
    <row r="8" spans="1:12" x14ac:dyDescent="0.2">
      <c r="A8" s="902" t="s">
        <v>475</v>
      </c>
      <c r="B8" s="39">
        <v>1150</v>
      </c>
      <c r="C8" s="476"/>
      <c r="D8" s="476"/>
      <c r="E8" s="502"/>
      <c r="F8" s="502"/>
      <c r="G8" s="413">
        <v>125852</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1400753</v>
      </c>
      <c r="D12" s="479">
        <f t="shared" si="0"/>
        <v>295276</v>
      </c>
      <c r="E12" s="479">
        <f t="shared" si="0"/>
        <v>567184</v>
      </c>
      <c r="F12" s="479">
        <f t="shared" si="0"/>
        <v>109474</v>
      </c>
      <c r="G12" s="479">
        <f t="shared" si="0"/>
        <v>169249</v>
      </c>
      <c r="H12" s="479">
        <f t="shared" si="0"/>
        <v>0</v>
      </c>
      <c r="I12" s="479">
        <f t="shared" si="0"/>
        <v>17709</v>
      </c>
      <c r="J12" s="479">
        <f t="shared" si="0"/>
        <v>113214</v>
      </c>
      <c r="K12" s="480">
        <f t="shared" si="0"/>
        <v>26210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58132</v>
      </c>
      <c r="D16" s="407"/>
      <c r="E16" s="407"/>
      <c r="F16" s="407"/>
      <c r="G16" s="407">
        <v>3088</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58132</v>
      </c>
      <c r="D18" s="482">
        <f t="shared" ref="D18:K18" si="1">SUM(D14:D17)</f>
        <v>0</v>
      </c>
      <c r="E18" s="482">
        <f t="shared" si="1"/>
        <v>0</v>
      </c>
      <c r="F18" s="482">
        <f t="shared" si="1"/>
        <v>0</v>
      </c>
      <c r="G18" s="482">
        <f t="shared" si="1"/>
        <v>3088</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v>4160</v>
      </c>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4160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2835</v>
      </c>
      <c r="D65" s="407">
        <v>5334</v>
      </c>
      <c r="E65" s="407">
        <v>2165</v>
      </c>
      <c r="F65" s="431">
        <v>2176</v>
      </c>
      <c r="G65" s="407">
        <v>582</v>
      </c>
      <c r="H65" s="407"/>
      <c r="I65" s="407">
        <v>3276</v>
      </c>
      <c r="J65" s="431">
        <v>685</v>
      </c>
      <c r="K65" s="407">
        <v>1437</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2835</v>
      </c>
      <c r="D67" s="480">
        <f t="shared" ref="D67:K67" si="2">SUM(D65:D66)</f>
        <v>5334</v>
      </c>
      <c r="E67" s="480">
        <f t="shared" si="2"/>
        <v>2165</v>
      </c>
      <c r="F67" s="480">
        <f t="shared" si="2"/>
        <v>2176</v>
      </c>
      <c r="G67" s="480">
        <f t="shared" si="2"/>
        <v>582</v>
      </c>
      <c r="H67" s="480">
        <f t="shared" si="2"/>
        <v>0</v>
      </c>
      <c r="I67" s="480">
        <f t="shared" si="2"/>
        <v>3276</v>
      </c>
      <c r="J67" s="480">
        <f t="shared" si="2"/>
        <v>685</v>
      </c>
      <c r="K67" s="480">
        <f t="shared" si="2"/>
        <v>1437</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129919</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v>4759</v>
      </c>
      <c r="D72" s="428"/>
      <c r="E72" s="428"/>
      <c r="F72" s="428"/>
      <c r="G72" s="428"/>
      <c r="H72" s="428"/>
      <c r="I72" s="428"/>
      <c r="J72" s="428"/>
      <c r="K72" s="428"/>
    </row>
    <row r="73" spans="1:11" ht="12.75" customHeight="1" x14ac:dyDescent="0.2">
      <c r="A73" s="902" t="s">
        <v>1157</v>
      </c>
      <c r="B73" s="39">
        <v>1620</v>
      </c>
      <c r="C73" s="478">
        <v>4348</v>
      </c>
      <c r="D73" s="428"/>
      <c r="E73" s="428"/>
      <c r="F73" s="428"/>
      <c r="G73" s="428"/>
      <c r="H73" s="428"/>
      <c r="I73" s="428"/>
      <c r="J73" s="428"/>
      <c r="K73" s="428"/>
    </row>
    <row r="74" spans="1:11" ht="12.75" customHeight="1" x14ac:dyDescent="0.2">
      <c r="A74" s="902" t="s">
        <v>26</v>
      </c>
      <c r="B74" s="39">
        <v>1690</v>
      </c>
      <c r="C74" s="478">
        <v>655</v>
      </c>
      <c r="D74" s="428"/>
      <c r="E74" s="428"/>
      <c r="F74" s="428"/>
      <c r="G74" s="428"/>
      <c r="H74" s="428"/>
      <c r="I74" s="428"/>
      <c r="J74" s="428"/>
      <c r="K74" s="428"/>
    </row>
    <row r="75" spans="1:11" ht="12.75" customHeight="1" thickBot="1" x14ac:dyDescent="0.25">
      <c r="A75" s="459" t="s">
        <v>628</v>
      </c>
      <c r="B75" s="452"/>
      <c r="C75" s="480">
        <f>SUM(C69:C74)</f>
        <v>139681</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24504</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25181</v>
      </c>
      <c r="D79" s="407"/>
      <c r="E79" s="428"/>
      <c r="F79" s="428"/>
      <c r="G79" s="428"/>
      <c r="H79" s="428"/>
      <c r="I79" s="428"/>
      <c r="J79" s="428"/>
      <c r="K79" s="428"/>
    </row>
    <row r="80" spans="1:11" ht="12.75" customHeight="1" x14ac:dyDescent="0.2">
      <c r="A80" s="902" t="s">
        <v>631</v>
      </c>
      <c r="B80" s="39">
        <v>1730</v>
      </c>
      <c r="C80" s="478">
        <v>1846</v>
      </c>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51531</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19026</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v>221</v>
      </c>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19247</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c r="D95" s="478"/>
      <c r="E95" s="426"/>
      <c r="F95" s="426"/>
      <c r="G95" s="426"/>
      <c r="H95" s="426"/>
      <c r="I95" s="426"/>
      <c r="J95" s="426"/>
      <c r="K95" s="426"/>
    </row>
    <row r="96" spans="1:11" ht="12.75" customHeight="1" x14ac:dyDescent="0.2">
      <c r="A96" s="902" t="s">
        <v>450</v>
      </c>
      <c r="B96" s="39">
        <v>1920</v>
      </c>
      <c r="C96" s="478">
        <v>7311</v>
      </c>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5753</v>
      </c>
      <c r="D99" s="407"/>
      <c r="E99" s="407"/>
      <c r="F99" s="407"/>
      <c r="G99" s="407"/>
      <c r="H99" s="407"/>
      <c r="I99" s="428"/>
      <c r="J99" s="431">
        <v>3555</v>
      </c>
      <c r="K99" s="407"/>
    </row>
    <row r="100" spans="1:12" ht="12.75" customHeight="1" x14ac:dyDescent="0.2">
      <c r="A100" s="902" t="s">
        <v>279</v>
      </c>
      <c r="B100" s="39">
        <v>1960</v>
      </c>
      <c r="C100" s="486">
        <v>76483</v>
      </c>
      <c r="D100" s="486">
        <v>35106</v>
      </c>
      <c r="E100" s="486"/>
      <c r="F100" s="486"/>
      <c r="G100" s="486"/>
      <c r="H100" s="486"/>
      <c r="I100" s="431"/>
      <c r="J100" s="486"/>
      <c r="K100" s="431"/>
    </row>
    <row r="101" spans="1:12" ht="12.75" customHeight="1" x14ac:dyDescent="0.2">
      <c r="A101" s="902" t="s">
        <v>280</v>
      </c>
      <c r="B101" s="39">
        <v>1970</v>
      </c>
      <c r="C101" s="486">
        <v>8000</v>
      </c>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v>142474</v>
      </c>
      <c r="D106" s="486"/>
      <c r="E106" s="431"/>
      <c r="F106" s="431"/>
      <c r="G106" s="431"/>
      <c r="H106" s="431"/>
      <c r="I106" s="426"/>
      <c r="J106" s="431"/>
      <c r="K106" s="431"/>
    </row>
    <row r="107" spans="1:12" ht="12.75" customHeight="1" x14ac:dyDescent="0.2">
      <c r="A107" s="902" t="s">
        <v>81</v>
      </c>
      <c r="B107" s="39">
        <v>1999</v>
      </c>
      <c r="C107" s="478">
        <v>9896</v>
      </c>
      <c r="D107" s="407">
        <v>4968</v>
      </c>
      <c r="E107" s="407"/>
      <c r="F107" s="407"/>
      <c r="G107" s="407"/>
      <c r="H107" s="407"/>
      <c r="I107" s="407"/>
      <c r="J107" s="431"/>
      <c r="K107" s="407"/>
    </row>
    <row r="108" spans="1:12" ht="12.75" customHeight="1" thickBot="1" x14ac:dyDescent="0.25">
      <c r="A108" s="459" t="s">
        <v>566</v>
      </c>
      <c r="B108" s="729"/>
      <c r="C108" s="479">
        <f>SUM(C95:C107)</f>
        <v>249917</v>
      </c>
      <c r="D108" s="479">
        <f t="shared" ref="D108:K108" si="3">SUM(D95:D107)</f>
        <v>40074</v>
      </c>
      <c r="E108" s="479">
        <f t="shared" si="3"/>
        <v>0</v>
      </c>
      <c r="F108" s="479">
        <f t="shared" si="3"/>
        <v>0</v>
      </c>
      <c r="G108" s="479">
        <f t="shared" si="3"/>
        <v>0</v>
      </c>
      <c r="H108" s="479">
        <f t="shared" si="3"/>
        <v>0</v>
      </c>
      <c r="I108" s="479">
        <f t="shared" si="3"/>
        <v>0</v>
      </c>
      <c r="J108" s="479">
        <f t="shared" si="3"/>
        <v>3555</v>
      </c>
      <c r="K108" s="480">
        <f t="shared" si="3"/>
        <v>0</v>
      </c>
    </row>
    <row r="109" spans="1:12" ht="14.25" thickTop="1" thickBot="1" x14ac:dyDescent="0.25">
      <c r="A109" s="805" t="s">
        <v>282</v>
      </c>
      <c r="B109" s="814" t="s">
        <v>650</v>
      </c>
      <c r="C109" s="488">
        <f t="shared" ref="C109:K109" si="4">SUM(C12,C18,C40,C63,C67,C75,C82,C93,C108,)</f>
        <v>1922096</v>
      </c>
      <c r="D109" s="488">
        <f t="shared" si="4"/>
        <v>340684</v>
      </c>
      <c r="E109" s="488">
        <f t="shared" si="4"/>
        <v>569349</v>
      </c>
      <c r="F109" s="488">
        <f t="shared" si="4"/>
        <v>115810</v>
      </c>
      <c r="G109" s="488">
        <f t="shared" si="4"/>
        <v>172919</v>
      </c>
      <c r="H109" s="488">
        <f t="shared" si="4"/>
        <v>0</v>
      </c>
      <c r="I109" s="488">
        <f t="shared" si="4"/>
        <v>20985</v>
      </c>
      <c r="J109" s="488">
        <f t="shared" si="4"/>
        <v>117454</v>
      </c>
      <c r="K109" s="438">
        <f t="shared" si="4"/>
        <v>27647</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1698</v>
      </c>
      <c r="B117" s="260">
        <v>3001</v>
      </c>
      <c r="C117" s="484">
        <v>1458245</v>
      </c>
      <c r="D117" s="413"/>
      <c r="E117" s="407"/>
      <c r="F117" s="413"/>
      <c r="G117" s="413"/>
      <c r="H117" s="407"/>
      <c r="I117" s="428"/>
      <c r="J117" s="431"/>
      <c r="K117" s="407"/>
    </row>
    <row r="118" spans="1:11" ht="12.75" customHeight="1" x14ac:dyDescent="0.2">
      <c r="A118" s="472" t="s">
        <v>1699</v>
      </c>
      <c r="B118" s="260">
        <v>3002</v>
      </c>
      <c r="C118" s="478"/>
      <c r="D118" s="407"/>
      <c r="E118" s="407"/>
      <c r="F118" s="407"/>
      <c r="G118" s="407"/>
      <c r="H118" s="407"/>
      <c r="I118" s="428"/>
      <c r="J118" s="431"/>
      <c r="K118" s="407"/>
    </row>
    <row r="119" spans="1:11" ht="12.75" customHeight="1" x14ac:dyDescent="0.2">
      <c r="A119" s="472" t="s">
        <v>1700</v>
      </c>
      <c r="B119" s="260">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1458245</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c r="D124" s="487"/>
      <c r="E124" s="428"/>
      <c r="F124" s="797"/>
      <c r="G124" s="428"/>
      <c r="H124" s="428"/>
      <c r="I124" s="428"/>
      <c r="J124" s="428"/>
      <c r="K124" s="428"/>
    </row>
    <row r="125" spans="1:11" ht="12.75" customHeight="1" x14ac:dyDescent="0.2">
      <c r="A125" s="902" t="s">
        <v>1772</v>
      </c>
      <c r="B125" s="260">
        <v>3105</v>
      </c>
      <c r="C125" s="407">
        <v>43417</v>
      </c>
      <c r="D125" s="487"/>
      <c r="E125" s="428"/>
      <c r="F125" s="407"/>
      <c r="G125" s="428"/>
      <c r="H125" s="428"/>
      <c r="I125" s="428"/>
      <c r="J125" s="428"/>
      <c r="K125" s="428"/>
    </row>
    <row r="126" spans="1:11" ht="12.75" customHeight="1" x14ac:dyDescent="0.2">
      <c r="A126" s="902" t="s">
        <v>1013</v>
      </c>
      <c r="B126" s="260">
        <v>3110</v>
      </c>
      <c r="C126" s="478">
        <v>70072</v>
      </c>
      <c r="D126" s="407"/>
      <c r="E126" s="428"/>
      <c r="F126" s="407"/>
      <c r="G126" s="428"/>
      <c r="H126" s="428"/>
      <c r="I126" s="428"/>
      <c r="J126" s="428"/>
      <c r="K126" s="428"/>
    </row>
    <row r="127" spans="1:11" ht="12.75" customHeight="1" x14ac:dyDescent="0.2">
      <c r="A127" s="902" t="s">
        <v>111</v>
      </c>
      <c r="B127" s="260">
        <v>3120</v>
      </c>
      <c r="C127" s="407"/>
      <c r="D127" s="487"/>
      <c r="E127" s="428"/>
      <c r="F127" s="407"/>
      <c r="G127" s="428"/>
      <c r="H127" s="428"/>
      <c r="I127" s="428"/>
      <c r="J127" s="428"/>
      <c r="K127" s="428"/>
    </row>
    <row r="128" spans="1:11" ht="12.75" customHeight="1" x14ac:dyDescent="0.2">
      <c r="A128" s="902" t="s">
        <v>1773</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113489</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v>2904</v>
      </c>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2904</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223</v>
      </c>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v>5541</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0">
        <v>3500</v>
      </c>
      <c r="C151" s="478"/>
      <c r="D151" s="407"/>
      <c r="E151" s="487"/>
      <c r="F151" s="407">
        <v>54464</v>
      </c>
      <c r="G151" s="431"/>
      <c r="H151" s="428"/>
      <c r="I151" s="428"/>
      <c r="J151" s="428"/>
      <c r="K151" s="428"/>
    </row>
    <row r="152" spans="1:11" ht="12.75" customHeight="1" x14ac:dyDescent="0.2">
      <c r="A152" s="902" t="s">
        <v>1224</v>
      </c>
      <c r="B152" s="260">
        <v>3510</v>
      </c>
      <c r="C152" s="478"/>
      <c r="D152" s="407"/>
      <c r="E152" s="487"/>
      <c r="F152" s="407">
        <v>40852</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95316</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v>8997</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75" t="s">
        <v>459</v>
      </c>
      <c r="B172" s="2276"/>
      <c r="C172" s="913">
        <f t="shared" ref="C172:K172" si="6">SUM(C131,C140,C144,C145:C149,C154,C155:C170,C171)</f>
        <v>131154</v>
      </c>
      <c r="D172" s="913">
        <f t="shared" si="6"/>
        <v>0</v>
      </c>
      <c r="E172" s="913">
        <f t="shared" si="6"/>
        <v>0</v>
      </c>
      <c r="F172" s="913">
        <f t="shared" si="6"/>
        <v>95316</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1589399</v>
      </c>
      <c r="D173" s="488">
        <f>SUM(D121,D172)</f>
        <v>0</v>
      </c>
      <c r="E173" s="488">
        <f>SUM(E121,E172)</f>
        <v>0</v>
      </c>
      <c r="F173" s="488">
        <f t="shared" ref="F173:K173" si="7">SUM(F121,F172)</f>
        <v>95316</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7" t="s">
        <v>1864</v>
      </c>
      <c r="B175" s="2278"/>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83" t="s">
        <v>901</v>
      </c>
      <c r="B178" s="228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1" t="s">
        <v>1865</v>
      </c>
      <c r="B179" s="2282"/>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v>35218</v>
      </c>
      <c r="D183" s="407"/>
      <c r="E183" s="428"/>
      <c r="F183" s="407"/>
      <c r="G183" s="407"/>
      <c r="H183" s="407"/>
      <c r="I183" s="428"/>
      <c r="J183" s="428"/>
      <c r="K183" s="407"/>
    </row>
    <row r="184" spans="1:11" ht="22.5" customHeight="1" thickBot="1" x14ac:dyDescent="0.25">
      <c r="A184" s="2283" t="s">
        <v>902</v>
      </c>
      <c r="B184" s="2284"/>
      <c r="C184" s="479">
        <f>SUM(C180:C183)</f>
        <v>35218</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1" t="s">
        <v>1866</v>
      </c>
      <c r="B185" s="2282"/>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63715</v>
      </c>
      <c r="D194" s="428"/>
      <c r="E194" s="487"/>
      <c r="F194" s="428"/>
      <c r="G194" s="507"/>
      <c r="H194" s="428"/>
      <c r="I194" s="428"/>
      <c r="J194" s="428"/>
      <c r="K194" s="428"/>
    </row>
    <row r="195" spans="1:11" ht="12.75" customHeight="1" x14ac:dyDescent="0.2">
      <c r="A195" s="902" t="s">
        <v>1214</v>
      </c>
      <c r="B195" s="39">
        <v>4215</v>
      </c>
      <c r="C195" s="478">
        <v>788</v>
      </c>
      <c r="D195" s="428"/>
      <c r="E195" s="487"/>
      <c r="F195" s="428"/>
      <c r="G195" s="507"/>
      <c r="H195" s="428"/>
      <c r="I195" s="428"/>
      <c r="J195" s="428"/>
      <c r="K195" s="428"/>
    </row>
    <row r="196" spans="1:11" ht="12.75" customHeight="1" x14ac:dyDescent="0.2">
      <c r="A196" s="902" t="s">
        <v>1226</v>
      </c>
      <c r="B196" s="39">
        <v>4220</v>
      </c>
      <c r="C196" s="478">
        <v>11134</v>
      </c>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75637</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74206</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74206</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20185</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77871</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98056</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1797</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6412</v>
      </c>
      <c r="D270" s="419"/>
      <c r="E270" s="428"/>
      <c r="F270" s="419"/>
      <c r="G270" s="419"/>
      <c r="H270" s="428"/>
      <c r="I270" s="428"/>
      <c r="J270" s="428"/>
      <c r="K270" s="428"/>
    </row>
    <row r="271" spans="1:11" ht="12.75" customHeight="1" thickTop="1" thickBot="1" x14ac:dyDescent="0.25">
      <c r="A271" s="902" t="s">
        <v>436</v>
      </c>
      <c r="B271" s="39">
        <v>4992</v>
      </c>
      <c r="C271" s="492">
        <v>16530</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9" t="s">
        <v>1718</v>
      </c>
      <c r="B273" s="2280"/>
      <c r="C273" s="488">
        <f t="shared" ref="C273:H273" si="10">SUM(C191,C201,C211,C216,C224,C228,C229,C259:C272)</f>
        <v>270841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306059</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3817554</v>
      </c>
      <c r="D275" s="488">
        <f t="shared" si="12"/>
        <v>340684</v>
      </c>
      <c r="E275" s="488">
        <f t="shared" si="12"/>
        <v>569349</v>
      </c>
      <c r="F275" s="488">
        <f t="shared" si="12"/>
        <v>211126</v>
      </c>
      <c r="G275" s="488">
        <f t="shared" si="12"/>
        <v>172919</v>
      </c>
      <c r="H275" s="488">
        <f t="shared" si="12"/>
        <v>0</v>
      </c>
      <c r="I275" s="488">
        <f t="shared" si="12"/>
        <v>20985</v>
      </c>
      <c r="J275" s="488">
        <f t="shared" si="12"/>
        <v>117454</v>
      </c>
      <c r="K275" s="438">
        <f t="shared" si="12"/>
        <v>27647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3" activePane="bottomLeft" state="frozen"/>
      <selection sqref="A1:F1"/>
      <selection pane="bottomLeft" sqref="A1:F1"/>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3"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5"/>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89" t="s">
        <v>335</v>
      </c>
      <c r="B3" s="229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1411267</v>
      </c>
      <c r="D5" s="407">
        <v>381874</v>
      </c>
      <c r="E5" s="407">
        <v>8654</v>
      </c>
      <c r="F5" s="407">
        <v>55839</v>
      </c>
      <c r="G5" s="407">
        <v>16714</v>
      </c>
      <c r="H5" s="407"/>
      <c r="I5" s="431"/>
      <c r="J5" s="431"/>
      <c r="K5" s="409">
        <f>SUM(C5:J5)</f>
        <v>1874348</v>
      </c>
      <c r="L5" s="407">
        <v>1879429</v>
      </c>
    </row>
    <row r="6" spans="1:14" x14ac:dyDescent="0.2">
      <c r="A6" s="1753" t="s">
        <v>1748</v>
      </c>
      <c r="B6" s="265" t="s">
        <v>1746</v>
      </c>
      <c r="C6" s="502"/>
      <c r="D6" s="502"/>
      <c r="E6" s="407"/>
      <c r="F6" s="502"/>
      <c r="G6" s="502"/>
      <c r="H6" s="502"/>
      <c r="I6" s="502"/>
      <c r="J6" s="502"/>
      <c r="K6" s="409">
        <f>SUM(C6,E6)</f>
        <v>0</v>
      </c>
      <c r="L6" s="407">
        <v>1000</v>
      </c>
    </row>
    <row r="7" spans="1:14" x14ac:dyDescent="0.2">
      <c r="A7" s="1753" t="s">
        <v>170</v>
      </c>
      <c r="B7" s="265" t="s">
        <v>1121</v>
      </c>
      <c r="C7" s="431">
        <v>33522</v>
      </c>
      <c r="D7" s="431">
        <v>6510</v>
      </c>
      <c r="E7" s="431">
        <v>265</v>
      </c>
      <c r="F7" s="431">
        <v>402</v>
      </c>
      <c r="G7" s="431"/>
      <c r="H7" s="431"/>
      <c r="I7" s="431"/>
      <c r="J7" s="431"/>
      <c r="K7" s="409">
        <f t="shared" ref="K7:K32" si="0">SUM(C7:J7)</f>
        <v>40699</v>
      </c>
      <c r="L7" s="407">
        <v>41850</v>
      </c>
    </row>
    <row r="8" spans="1:14" x14ac:dyDescent="0.2">
      <c r="A8" s="1753" t="s">
        <v>171</v>
      </c>
      <c r="B8" s="265">
        <v>1200</v>
      </c>
      <c r="C8" s="407">
        <v>256438</v>
      </c>
      <c r="D8" s="407">
        <v>40987</v>
      </c>
      <c r="E8" s="407">
        <v>1170</v>
      </c>
      <c r="F8" s="407">
        <v>592</v>
      </c>
      <c r="G8" s="407">
        <v>0</v>
      </c>
      <c r="H8" s="407">
        <v>420</v>
      </c>
      <c r="I8" s="431"/>
      <c r="J8" s="431"/>
      <c r="K8" s="409">
        <f t="shared" si="0"/>
        <v>299607</v>
      </c>
      <c r="L8" s="407">
        <v>302350</v>
      </c>
    </row>
    <row r="9" spans="1:14" x14ac:dyDescent="0.2">
      <c r="A9" s="1753" t="s">
        <v>818</v>
      </c>
      <c r="B9" s="265" t="s">
        <v>1122</v>
      </c>
      <c r="C9" s="431">
        <v>20426</v>
      </c>
      <c r="D9" s="431">
        <v>6510</v>
      </c>
      <c r="E9" s="431">
        <v>0</v>
      </c>
      <c r="F9" s="431"/>
      <c r="G9" s="431"/>
      <c r="H9" s="431"/>
      <c r="I9" s="431"/>
      <c r="J9" s="431"/>
      <c r="K9" s="409">
        <f t="shared" si="0"/>
        <v>26936</v>
      </c>
      <c r="L9" s="407">
        <v>27650</v>
      </c>
    </row>
    <row r="10" spans="1:14" x14ac:dyDescent="0.2">
      <c r="A10" s="1753" t="s">
        <v>819</v>
      </c>
      <c r="B10" s="265">
        <v>1250</v>
      </c>
      <c r="C10" s="407">
        <v>70878</v>
      </c>
      <c r="D10" s="407">
        <v>25831</v>
      </c>
      <c r="E10" s="407"/>
      <c r="F10" s="407">
        <v>309</v>
      </c>
      <c r="G10" s="407"/>
      <c r="H10" s="407"/>
      <c r="I10" s="431"/>
      <c r="J10" s="431"/>
      <c r="K10" s="409">
        <f t="shared" si="0"/>
        <v>97018</v>
      </c>
      <c r="L10" s="407">
        <v>97775</v>
      </c>
    </row>
    <row r="11" spans="1:14" x14ac:dyDescent="0.2">
      <c r="A11" s="1753" t="s">
        <v>1321</v>
      </c>
      <c r="B11" s="265" t="s">
        <v>168</v>
      </c>
      <c r="C11" s="431"/>
      <c r="D11" s="431"/>
      <c r="E11" s="431"/>
      <c r="F11" s="431"/>
      <c r="G11" s="431"/>
      <c r="H11" s="431"/>
      <c r="I11" s="431"/>
      <c r="J11" s="431"/>
      <c r="K11" s="409">
        <f t="shared" si="0"/>
        <v>0</v>
      </c>
      <c r="L11" s="407"/>
    </row>
    <row r="12" spans="1:14" x14ac:dyDescent="0.2">
      <c r="A12" s="1753" t="s">
        <v>1116</v>
      </c>
      <c r="B12" s="265">
        <v>1300</v>
      </c>
      <c r="C12" s="407"/>
      <c r="D12" s="407"/>
      <c r="E12" s="407"/>
      <c r="F12" s="407"/>
      <c r="G12" s="407"/>
      <c r="H12" s="407"/>
      <c r="I12" s="431"/>
      <c r="J12" s="431"/>
      <c r="K12" s="409">
        <f t="shared" si="0"/>
        <v>0</v>
      </c>
      <c r="L12" s="407"/>
    </row>
    <row r="13" spans="1:14" x14ac:dyDescent="0.2">
      <c r="A13" s="1753" t="s">
        <v>820</v>
      </c>
      <c r="B13" s="265">
        <v>1400</v>
      </c>
      <c r="C13" s="407">
        <v>130134</v>
      </c>
      <c r="D13" s="407">
        <v>31812</v>
      </c>
      <c r="E13" s="407">
        <v>11068</v>
      </c>
      <c r="F13" s="407">
        <v>4780</v>
      </c>
      <c r="G13" s="407"/>
      <c r="H13" s="407">
        <v>12036</v>
      </c>
      <c r="I13" s="431"/>
      <c r="J13" s="431"/>
      <c r="K13" s="409">
        <f t="shared" si="0"/>
        <v>189830</v>
      </c>
      <c r="L13" s="407">
        <v>192525</v>
      </c>
    </row>
    <row r="14" spans="1:14" x14ac:dyDescent="0.2">
      <c r="A14" s="1753" t="s">
        <v>1117</v>
      </c>
      <c r="B14" s="265">
        <v>1500</v>
      </c>
      <c r="C14" s="407">
        <v>75396</v>
      </c>
      <c r="D14" s="407">
        <v>2525</v>
      </c>
      <c r="E14" s="407">
        <v>21509</v>
      </c>
      <c r="F14" s="407">
        <v>6655</v>
      </c>
      <c r="G14" s="407"/>
      <c r="H14" s="407"/>
      <c r="I14" s="431"/>
      <c r="J14" s="431"/>
      <c r="K14" s="409">
        <f t="shared" si="0"/>
        <v>106085</v>
      </c>
      <c r="L14" s="407">
        <v>111425</v>
      </c>
    </row>
    <row r="15" spans="1:14" x14ac:dyDescent="0.2">
      <c r="A15" s="1753" t="s">
        <v>1118</v>
      </c>
      <c r="B15" s="265">
        <v>1600</v>
      </c>
      <c r="C15" s="407"/>
      <c r="D15" s="407"/>
      <c r="E15" s="407"/>
      <c r="F15" s="407"/>
      <c r="G15" s="407"/>
      <c r="H15" s="407"/>
      <c r="I15" s="431"/>
      <c r="J15" s="431"/>
      <c r="K15" s="409">
        <f t="shared" si="0"/>
        <v>0</v>
      </c>
      <c r="L15" s="407"/>
    </row>
    <row r="16" spans="1:14" x14ac:dyDescent="0.2">
      <c r="A16" s="1753" t="s">
        <v>1143</v>
      </c>
      <c r="B16" s="265" t="s">
        <v>492</v>
      </c>
      <c r="C16" s="407"/>
      <c r="D16" s="407"/>
      <c r="E16" s="407"/>
      <c r="F16" s="407"/>
      <c r="G16" s="407"/>
      <c r="H16" s="407"/>
      <c r="I16" s="431"/>
      <c r="J16" s="431"/>
      <c r="K16" s="409">
        <f t="shared" si="0"/>
        <v>0</v>
      </c>
      <c r="L16" s="407"/>
    </row>
    <row r="17" spans="1:12" x14ac:dyDescent="0.2">
      <c r="A17" s="1753" t="s">
        <v>821</v>
      </c>
      <c r="B17" s="265" t="s">
        <v>169</v>
      </c>
      <c r="C17" s="431">
        <v>36231</v>
      </c>
      <c r="D17" s="431">
        <v>9463</v>
      </c>
      <c r="E17" s="431">
        <v>3713</v>
      </c>
      <c r="F17" s="431"/>
      <c r="G17" s="431"/>
      <c r="H17" s="431"/>
      <c r="I17" s="431"/>
      <c r="J17" s="431"/>
      <c r="K17" s="409">
        <f t="shared" si="0"/>
        <v>49407</v>
      </c>
      <c r="L17" s="407">
        <v>50000</v>
      </c>
    </row>
    <row r="18" spans="1:12" x14ac:dyDescent="0.2">
      <c r="A18" s="1753" t="s">
        <v>1262</v>
      </c>
      <c r="B18" s="265">
        <v>1800</v>
      </c>
      <c r="C18" s="407"/>
      <c r="D18" s="407"/>
      <c r="E18" s="407"/>
      <c r="F18" s="407"/>
      <c r="G18" s="407"/>
      <c r="H18" s="407"/>
      <c r="I18" s="431"/>
      <c r="J18" s="431"/>
      <c r="K18" s="409">
        <f t="shared" si="0"/>
        <v>0</v>
      </c>
      <c r="L18" s="407"/>
    </row>
    <row r="19" spans="1:12" x14ac:dyDescent="0.2">
      <c r="A19" s="1753" t="s">
        <v>140</v>
      </c>
      <c r="B19" s="265">
        <v>1900</v>
      </c>
      <c r="C19" s="407"/>
      <c r="D19" s="407"/>
      <c r="E19" s="407"/>
      <c r="F19" s="407"/>
      <c r="G19" s="407"/>
      <c r="H19" s="407"/>
      <c r="I19" s="431"/>
      <c r="J19" s="431"/>
      <c r="K19" s="409">
        <f t="shared" si="0"/>
        <v>0</v>
      </c>
      <c r="L19" s="407"/>
    </row>
    <row r="20" spans="1:12" x14ac:dyDescent="0.2">
      <c r="A20" s="1754" t="s">
        <v>835</v>
      </c>
      <c r="B20" s="290" t="s">
        <v>822</v>
      </c>
      <c r="C20" s="502"/>
      <c r="D20" s="502"/>
      <c r="E20" s="502"/>
      <c r="F20" s="502"/>
      <c r="G20" s="502"/>
      <c r="H20" s="682"/>
      <c r="I20" s="408"/>
      <c r="J20" s="476"/>
      <c r="K20" s="409">
        <f t="shared" si="0"/>
        <v>0</v>
      </c>
      <c r="L20" s="434"/>
    </row>
    <row r="21" spans="1:12" x14ac:dyDescent="0.2">
      <c r="A21" s="1754" t="s">
        <v>836</v>
      </c>
      <c r="B21" s="290" t="s">
        <v>823</v>
      </c>
      <c r="C21" s="502"/>
      <c r="D21" s="502"/>
      <c r="E21" s="502"/>
      <c r="F21" s="502"/>
      <c r="G21" s="502"/>
      <c r="H21" s="682">
        <v>17618</v>
      </c>
      <c r="I21" s="408"/>
      <c r="J21" s="502"/>
      <c r="K21" s="409">
        <f t="shared" si="0"/>
        <v>17618</v>
      </c>
      <c r="L21" s="434">
        <v>17710</v>
      </c>
    </row>
    <row r="22" spans="1:12" x14ac:dyDescent="0.2">
      <c r="A22" s="1754" t="s">
        <v>837</v>
      </c>
      <c r="B22" s="290" t="s">
        <v>824</v>
      </c>
      <c r="C22" s="502"/>
      <c r="D22" s="502"/>
      <c r="E22" s="502"/>
      <c r="F22" s="502"/>
      <c r="G22" s="502"/>
      <c r="H22" s="682"/>
      <c r="I22" s="408"/>
      <c r="J22" s="502"/>
      <c r="K22" s="409">
        <f t="shared" si="0"/>
        <v>0</v>
      </c>
      <c r="L22" s="434"/>
    </row>
    <row r="23" spans="1:12" x14ac:dyDescent="0.2">
      <c r="A23" s="1754" t="s">
        <v>838</v>
      </c>
      <c r="B23" s="290" t="s">
        <v>825</v>
      </c>
      <c r="C23" s="502"/>
      <c r="D23" s="502"/>
      <c r="E23" s="502"/>
      <c r="F23" s="502"/>
      <c r="G23" s="502"/>
      <c r="H23" s="682"/>
      <c r="I23" s="408"/>
      <c r="J23" s="502"/>
      <c r="K23" s="409">
        <f t="shared" si="0"/>
        <v>0</v>
      </c>
      <c r="L23" s="434"/>
    </row>
    <row r="24" spans="1:12" ht="12.75" customHeight="1" x14ac:dyDescent="0.2">
      <c r="A24" s="1754" t="s">
        <v>839</v>
      </c>
      <c r="B24" s="290" t="s">
        <v>826</v>
      </c>
      <c r="C24" s="502"/>
      <c r="D24" s="502"/>
      <c r="E24" s="502"/>
      <c r="F24" s="502"/>
      <c r="G24" s="502"/>
      <c r="H24" s="682"/>
      <c r="I24" s="408"/>
      <c r="J24" s="502"/>
      <c r="K24" s="409">
        <f t="shared" si="0"/>
        <v>0</v>
      </c>
      <c r="L24" s="434"/>
    </row>
    <row r="25" spans="1:12" ht="12.75" customHeight="1" x14ac:dyDescent="0.2">
      <c r="A25" s="1754" t="s">
        <v>920</v>
      </c>
      <c r="B25" s="290" t="s">
        <v>827</v>
      </c>
      <c r="C25" s="502"/>
      <c r="D25" s="502"/>
      <c r="E25" s="502"/>
      <c r="F25" s="502"/>
      <c r="G25" s="502"/>
      <c r="H25" s="682"/>
      <c r="I25" s="408"/>
      <c r="J25" s="502"/>
      <c r="K25" s="409">
        <f t="shared" si="0"/>
        <v>0</v>
      </c>
      <c r="L25" s="434"/>
    </row>
    <row r="26" spans="1:12" x14ac:dyDescent="0.2">
      <c r="A26" s="1754" t="s">
        <v>707</v>
      </c>
      <c r="B26" s="290" t="s">
        <v>828</v>
      </c>
      <c r="C26" s="502"/>
      <c r="D26" s="502"/>
      <c r="E26" s="502"/>
      <c r="F26" s="502"/>
      <c r="G26" s="502"/>
      <c r="H26" s="682"/>
      <c r="I26" s="408"/>
      <c r="J26" s="502"/>
      <c r="K26" s="409">
        <f t="shared" si="0"/>
        <v>0</v>
      </c>
      <c r="L26" s="434"/>
    </row>
    <row r="27" spans="1:12" x14ac:dyDescent="0.2">
      <c r="A27" s="1754" t="s">
        <v>708</v>
      </c>
      <c r="B27" s="290" t="s">
        <v>829</v>
      </c>
      <c r="C27" s="502"/>
      <c r="D27" s="502"/>
      <c r="E27" s="502"/>
      <c r="F27" s="502"/>
      <c r="G27" s="502"/>
      <c r="H27" s="682"/>
      <c r="I27" s="408"/>
      <c r="J27" s="502"/>
      <c r="K27" s="409">
        <f t="shared" si="0"/>
        <v>0</v>
      </c>
      <c r="L27" s="434"/>
    </row>
    <row r="28" spans="1:12" x14ac:dyDescent="0.2">
      <c r="A28" s="1754" t="s">
        <v>156</v>
      </c>
      <c r="B28" s="290" t="s">
        <v>830</v>
      </c>
      <c r="C28" s="502"/>
      <c r="D28" s="502"/>
      <c r="E28" s="502"/>
      <c r="F28" s="502"/>
      <c r="G28" s="502"/>
      <c r="H28" s="682"/>
      <c r="I28" s="408"/>
      <c r="J28" s="502"/>
      <c r="K28" s="409">
        <f t="shared" si="0"/>
        <v>0</v>
      </c>
      <c r="L28" s="434"/>
    </row>
    <row r="29" spans="1:12" x14ac:dyDescent="0.2">
      <c r="A29" s="1754" t="s">
        <v>157</v>
      </c>
      <c r="B29" s="290" t="s">
        <v>831</v>
      </c>
      <c r="C29" s="502"/>
      <c r="D29" s="502"/>
      <c r="E29" s="502"/>
      <c r="F29" s="502"/>
      <c r="G29" s="502"/>
      <c r="H29" s="682"/>
      <c r="I29" s="408"/>
      <c r="J29" s="502"/>
      <c r="K29" s="409">
        <f t="shared" si="0"/>
        <v>0</v>
      </c>
      <c r="L29" s="434"/>
    </row>
    <row r="30" spans="1:12" x14ac:dyDescent="0.2">
      <c r="A30" s="1754" t="s">
        <v>158</v>
      </c>
      <c r="B30" s="290" t="s">
        <v>832</v>
      </c>
      <c r="C30" s="502"/>
      <c r="D30" s="502"/>
      <c r="E30" s="502"/>
      <c r="F30" s="502"/>
      <c r="G30" s="502"/>
      <c r="H30" s="682"/>
      <c r="I30" s="408"/>
      <c r="J30" s="502"/>
      <c r="K30" s="409">
        <f t="shared" si="0"/>
        <v>0</v>
      </c>
      <c r="L30" s="434"/>
    </row>
    <row r="31" spans="1:12" x14ac:dyDescent="0.2">
      <c r="A31" s="1754" t="s">
        <v>159</v>
      </c>
      <c r="B31" s="290" t="s">
        <v>833</v>
      </c>
      <c r="C31" s="502"/>
      <c r="D31" s="502"/>
      <c r="E31" s="502"/>
      <c r="F31" s="502"/>
      <c r="G31" s="502"/>
      <c r="H31" s="682"/>
      <c r="I31" s="408"/>
      <c r="J31" s="502"/>
      <c r="K31" s="409">
        <f t="shared" si="0"/>
        <v>0</v>
      </c>
      <c r="L31" s="434"/>
    </row>
    <row r="32" spans="1:12" x14ac:dyDescent="0.2">
      <c r="A32" s="1755" t="s">
        <v>1320</v>
      </c>
      <c r="B32" s="265" t="s">
        <v>834</v>
      </c>
      <c r="C32" s="502"/>
      <c r="D32" s="502"/>
      <c r="E32" s="502"/>
      <c r="F32" s="502"/>
      <c r="G32" s="502"/>
      <c r="H32" s="682">
        <v>2000</v>
      </c>
      <c r="I32" s="408"/>
      <c r="J32" s="509"/>
      <c r="K32" s="409">
        <f t="shared" si="0"/>
        <v>2000</v>
      </c>
      <c r="L32" s="434">
        <v>2000</v>
      </c>
    </row>
    <row r="33" spans="1:14" ht="12.75" customHeight="1" thickBot="1" x14ac:dyDescent="0.25">
      <c r="A33" s="876" t="s">
        <v>1276</v>
      </c>
      <c r="B33" s="463" t="s">
        <v>650</v>
      </c>
      <c r="C33" s="410">
        <f>SUM(C5:C32)</f>
        <v>2034292</v>
      </c>
      <c r="D33" s="410">
        <f t="shared" ref="D33:L33" si="1">SUM(D5:D32)</f>
        <v>505512</v>
      </c>
      <c r="E33" s="410">
        <f t="shared" si="1"/>
        <v>46379</v>
      </c>
      <c r="F33" s="410">
        <f t="shared" si="1"/>
        <v>68577</v>
      </c>
      <c r="G33" s="410">
        <f t="shared" si="1"/>
        <v>16714</v>
      </c>
      <c r="H33" s="410">
        <f t="shared" si="1"/>
        <v>32074</v>
      </c>
      <c r="I33" s="410">
        <f t="shared" si="1"/>
        <v>0</v>
      </c>
      <c r="J33" s="410">
        <f t="shared" si="1"/>
        <v>0</v>
      </c>
      <c r="K33" s="410">
        <f t="shared" si="1"/>
        <v>2703548</v>
      </c>
      <c r="L33" s="410">
        <f t="shared" si="1"/>
        <v>2723714</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c r="D36" s="413"/>
      <c r="E36" s="413"/>
      <c r="F36" s="413"/>
      <c r="G36" s="413"/>
      <c r="H36" s="413"/>
      <c r="I36" s="431"/>
      <c r="J36" s="431"/>
      <c r="K36" s="409">
        <f t="shared" ref="K36:K41" si="2">SUM(C36:J36)</f>
        <v>0</v>
      </c>
      <c r="L36" s="407"/>
    </row>
    <row r="37" spans="1:14" x14ac:dyDescent="0.2">
      <c r="A37" s="1753" t="s">
        <v>1265</v>
      </c>
      <c r="B37" s="265">
        <v>2120</v>
      </c>
      <c r="C37" s="407">
        <v>39720</v>
      </c>
      <c r="D37" s="407">
        <v>12786</v>
      </c>
      <c r="E37" s="407">
        <v>395</v>
      </c>
      <c r="F37" s="407"/>
      <c r="G37" s="407"/>
      <c r="H37" s="407"/>
      <c r="I37" s="431"/>
      <c r="J37" s="431"/>
      <c r="K37" s="409">
        <f t="shared" si="2"/>
        <v>52901</v>
      </c>
      <c r="L37" s="407">
        <v>53451</v>
      </c>
    </row>
    <row r="38" spans="1:14" x14ac:dyDescent="0.2">
      <c r="A38" s="1753" t="s">
        <v>220</v>
      </c>
      <c r="B38" s="265">
        <v>2130</v>
      </c>
      <c r="C38" s="407">
        <v>50599</v>
      </c>
      <c r="D38" s="407">
        <v>14034</v>
      </c>
      <c r="E38" s="407">
        <v>80</v>
      </c>
      <c r="F38" s="407">
        <v>574</v>
      </c>
      <c r="G38" s="407"/>
      <c r="H38" s="407"/>
      <c r="I38" s="431"/>
      <c r="J38" s="431"/>
      <c r="K38" s="409">
        <f t="shared" si="2"/>
        <v>65287</v>
      </c>
      <c r="L38" s="407">
        <v>66026</v>
      </c>
    </row>
    <row r="39" spans="1:14" x14ac:dyDescent="0.2">
      <c r="A39" s="1753" t="s">
        <v>221</v>
      </c>
      <c r="B39" s="265">
        <v>2140</v>
      </c>
      <c r="C39" s="407"/>
      <c r="D39" s="407"/>
      <c r="E39" s="407"/>
      <c r="F39" s="407"/>
      <c r="G39" s="407"/>
      <c r="H39" s="407"/>
      <c r="I39" s="431"/>
      <c r="J39" s="431"/>
      <c r="K39" s="409">
        <f t="shared" si="2"/>
        <v>0</v>
      </c>
      <c r="L39" s="407"/>
    </row>
    <row r="40" spans="1:14" x14ac:dyDescent="0.2">
      <c r="A40" s="1753" t="s">
        <v>222</v>
      </c>
      <c r="B40" s="265">
        <v>2150</v>
      </c>
      <c r="C40" s="407"/>
      <c r="D40" s="407"/>
      <c r="E40" s="407">
        <v>77058</v>
      </c>
      <c r="F40" s="407"/>
      <c r="G40" s="407"/>
      <c r="H40" s="407"/>
      <c r="I40" s="431"/>
      <c r="J40" s="431"/>
      <c r="K40" s="409">
        <f t="shared" si="2"/>
        <v>77058</v>
      </c>
      <c r="L40" s="407">
        <v>77350</v>
      </c>
    </row>
    <row r="41" spans="1:14" x14ac:dyDescent="0.2">
      <c r="A41" s="1753" t="s">
        <v>1882</v>
      </c>
      <c r="B41" s="265">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90319</v>
      </c>
      <c r="D42" s="410">
        <f t="shared" ref="D42:L42" si="3">SUM(D36:D41)</f>
        <v>26820</v>
      </c>
      <c r="E42" s="410">
        <f t="shared" si="3"/>
        <v>77533</v>
      </c>
      <c r="F42" s="410">
        <f t="shared" si="3"/>
        <v>574</v>
      </c>
      <c r="G42" s="410">
        <f t="shared" si="3"/>
        <v>0</v>
      </c>
      <c r="H42" s="410">
        <f t="shared" si="3"/>
        <v>0</v>
      </c>
      <c r="I42" s="410">
        <f t="shared" si="3"/>
        <v>0</v>
      </c>
      <c r="J42" s="410">
        <f t="shared" si="3"/>
        <v>0</v>
      </c>
      <c r="K42" s="410">
        <f t="shared" si="3"/>
        <v>195246</v>
      </c>
      <c r="L42" s="410">
        <f t="shared" si="3"/>
        <v>196827</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c r="D44" s="413"/>
      <c r="E44" s="413"/>
      <c r="F44" s="413"/>
      <c r="G44" s="413"/>
      <c r="H44" s="413"/>
      <c r="I44" s="431"/>
      <c r="J44" s="431"/>
      <c r="K44" s="415">
        <f>SUM(C44:J44)</f>
        <v>0</v>
      </c>
      <c r="L44" s="413"/>
    </row>
    <row r="45" spans="1:14" x14ac:dyDescent="0.2">
      <c r="A45" s="1753" t="s">
        <v>956</v>
      </c>
      <c r="B45" s="265">
        <v>2220</v>
      </c>
      <c r="C45" s="407">
        <v>40471</v>
      </c>
      <c r="D45" s="407"/>
      <c r="E45" s="407">
        <v>1508</v>
      </c>
      <c r="F45" s="407">
        <v>2243</v>
      </c>
      <c r="G45" s="407"/>
      <c r="H45" s="407"/>
      <c r="I45" s="431"/>
      <c r="J45" s="431"/>
      <c r="K45" s="415">
        <f>SUM(C45:J45)</f>
        <v>44222</v>
      </c>
      <c r="L45" s="407">
        <v>45000</v>
      </c>
    </row>
    <row r="46" spans="1:14" x14ac:dyDescent="0.2">
      <c r="A46" s="1753" t="s">
        <v>957</v>
      </c>
      <c r="B46" s="265">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40471</v>
      </c>
      <c r="D47" s="410">
        <f t="shared" ref="D47:K47" si="4">SUM(D44:D46)</f>
        <v>0</v>
      </c>
      <c r="E47" s="410">
        <f t="shared" si="4"/>
        <v>1508</v>
      </c>
      <c r="F47" s="410">
        <f t="shared" si="4"/>
        <v>2243</v>
      </c>
      <c r="G47" s="410">
        <f t="shared" si="4"/>
        <v>0</v>
      </c>
      <c r="H47" s="410">
        <f t="shared" si="4"/>
        <v>0</v>
      </c>
      <c r="I47" s="410">
        <f t="shared" si="4"/>
        <v>0</v>
      </c>
      <c r="J47" s="410">
        <f t="shared" si="4"/>
        <v>0</v>
      </c>
      <c r="K47" s="410">
        <f t="shared" si="4"/>
        <v>44222</v>
      </c>
      <c r="L47" s="410">
        <f>SUM(L44:L46)</f>
        <v>45000</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1560</v>
      </c>
      <c r="D49" s="413"/>
      <c r="E49" s="413">
        <v>11061</v>
      </c>
      <c r="F49" s="413"/>
      <c r="G49" s="413"/>
      <c r="H49" s="413"/>
      <c r="I49" s="431"/>
      <c r="J49" s="431"/>
      <c r="K49" s="415">
        <f>SUM(C49:J49)</f>
        <v>12621</v>
      </c>
      <c r="L49" s="413">
        <v>13260</v>
      </c>
    </row>
    <row r="50" spans="1:14" x14ac:dyDescent="0.2">
      <c r="A50" s="1753" t="s">
        <v>959</v>
      </c>
      <c r="B50" s="265">
        <v>2320</v>
      </c>
      <c r="C50" s="407">
        <v>103837</v>
      </c>
      <c r="D50" s="407">
        <v>26003</v>
      </c>
      <c r="E50" s="407">
        <v>57817</v>
      </c>
      <c r="F50" s="407">
        <v>347</v>
      </c>
      <c r="G50" s="407"/>
      <c r="H50" s="407"/>
      <c r="I50" s="431"/>
      <c r="J50" s="431"/>
      <c r="K50" s="415">
        <f>SUM(C50:J50)</f>
        <v>188004</v>
      </c>
      <c r="L50" s="407">
        <v>186726</v>
      </c>
    </row>
    <row r="51" spans="1:14" x14ac:dyDescent="0.2">
      <c r="A51" s="1753" t="s">
        <v>45</v>
      </c>
      <c r="B51" s="265">
        <v>2330</v>
      </c>
      <c r="C51" s="407"/>
      <c r="D51" s="407"/>
      <c r="E51" s="407"/>
      <c r="F51" s="407"/>
      <c r="G51" s="407"/>
      <c r="H51" s="407"/>
      <c r="I51" s="431"/>
      <c r="J51" s="431"/>
      <c r="K51" s="415">
        <f>SUM(C51:J51)</f>
        <v>0</v>
      </c>
      <c r="L51" s="407"/>
    </row>
    <row r="52" spans="1:14" ht="22.5" x14ac:dyDescent="0.2">
      <c r="A52" s="1754"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105397</v>
      </c>
      <c r="D53" s="410">
        <f t="shared" ref="D53:L53" si="5">SUM(D49:D52)</f>
        <v>26003</v>
      </c>
      <c r="E53" s="410">
        <f t="shared" si="5"/>
        <v>68878</v>
      </c>
      <c r="F53" s="410">
        <f t="shared" si="5"/>
        <v>347</v>
      </c>
      <c r="G53" s="410">
        <f t="shared" si="5"/>
        <v>0</v>
      </c>
      <c r="H53" s="410">
        <f t="shared" si="5"/>
        <v>0</v>
      </c>
      <c r="I53" s="410">
        <f t="shared" si="5"/>
        <v>0</v>
      </c>
      <c r="J53" s="410">
        <f t="shared" si="5"/>
        <v>0</v>
      </c>
      <c r="K53" s="410">
        <f t="shared" si="5"/>
        <v>200625</v>
      </c>
      <c r="L53" s="410">
        <f t="shared" si="5"/>
        <v>199986</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255800</v>
      </c>
      <c r="D55" s="413">
        <v>50693</v>
      </c>
      <c r="E55" s="413">
        <v>1953</v>
      </c>
      <c r="F55" s="413">
        <v>300</v>
      </c>
      <c r="G55" s="413"/>
      <c r="H55" s="413"/>
      <c r="I55" s="431"/>
      <c r="J55" s="431"/>
      <c r="K55" s="415">
        <f>SUM(C55:J55)</f>
        <v>308746</v>
      </c>
      <c r="L55" s="413">
        <v>314550</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255800</v>
      </c>
      <c r="D57" s="416">
        <f t="shared" ref="D57:K57" si="6">SUM(D55:D56)</f>
        <v>50693</v>
      </c>
      <c r="E57" s="416">
        <f t="shared" si="6"/>
        <v>1953</v>
      </c>
      <c r="F57" s="416">
        <f t="shared" si="6"/>
        <v>300</v>
      </c>
      <c r="G57" s="416">
        <f t="shared" si="6"/>
        <v>0</v>
      </c>
      <c r="H57" s="416">
        <f t="shared" si="6"/>
        <v>0</v>
      </c>
      <c r="I57" s="416">
        <f t="shared" si="6"/>
        <v>0</v>
      </c>
      <c r="J57" s="416">
        <f t="shared" si="6"/>
        <v>0</v>
      </c>
      <c r="K57" s="416">
        <f t="shared" si="6"/>
        <v>308746</v>
      </c>
      <c r="L57" s="410">
        <f>SUM(L55:L56)</f>
        <v>314550</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c r="M59" s="14"/>
      <c r="N59" s="14"/>
    </row>
    <row r="60" spans="1:14" s="15" customFormat="1" x14ac:dyDescent="0.2">
      <c r="A60" s="1753" t="s">
        <v>532</v>
      </c>
      <c r="B60" s="265">
        <v>2520</v>
      </c>
      <c r="C60" s="407">
        <v>47465</v>
      </c>
      <c r="D60" s="407"/>
      <c r="E60" s="407">
        <v>11172</v>
      </c>
      <c r="F60" s="407">
        <v>230</v>
      </c>
      <c r="G60" s="407"/>
      <c r="H60" s="407"/>
      <c r="I60" s="431"/>
      <c r="J60" s="431"/>
      <c r="K60" s="415">
        <f t="shared" si="7"/>
        <v>58867</v>
      </c>
      <c r="L60" s="407">
        <v>59450</v>
      </c>
      <c r="M60" s="14"/>
      <c r="N60" s="14"/>
    </row>
    <row r="61" spans="1:14" s="15" customFormat="1" x14ac:dyDescent="0.2">
      <c r="A61" s="1753" t="s">
        <v>219</v>
      </c>
      <c r="B61" s="265">
        <v>2540</v>
      </c>
      <c r="C61" s="407"/>
      <c r="D61" s="407"/>
      <c r="E61" s="407"/>
      <c r="F61" s="407"/>
      <c r="G61" s="407"/>
      <c r="H61" s="407"/>
      <c r="I61" s="431"/>
      <c r="J61" s="431"/>
      <c r="K61" s="415">
        <f t="shared" si="7"/>
        <v>0</v>
      </c>
      <c r="L61" s="407"/>
      <c r="M61" s="14"/>
      <c r="N61" s="14"/>
    </row>
    <row r="62" spans="1:14" s="15" customFormat="1" x14ac:dyDescent="0.2">
      <c r="A62" s="1753" t="s">
        <v>1107</v>
      </c>
      <c r="B62" s="265">
        <v>2550</v>
      </c>
      <c r="C62" s="407">
        <v>65</v>
      </c>
      <c r="D62" s="407"/>
      <c r="E62" s="407"/>
      <c r="F62" s="407"/>
      <c r="G62" s="407"/>
      <c r="H62" s="407"/>
      <c r="I62" s="431"/>
      <c r="J62" s="431"/>
      <c r="K62" s="415">
        <f t="shared" si="7"/>
        <v>65</v>
      </c>
      <c r="L62" s="407">
        <v>500</v>
      </c>
      <c r="M62" s="14"/>
      <c r="N62" s="14"/>
    </row>
    <row r="63" spans="1:14" s="14" customFormat="1" x14ac:dyDescent="0.2">
      <c r="A63" s="1753" t="s">
        <v>106</v>
      </c>
      <c r="B63" s="265">
        <v>2560</v>
      </c>
      <c r="C63" s="407">
        <v>65668</v>
      </c>
      <c r="D63" s="407"/>
      <c r="E63" s="407">
        <v>1225</v>
      </c>
      <c r="F63" s="407">
        <v>87270</v>
      </c>
      <c r="G63" s="407">
        <v>0</v>
      </c>
      <c r="H63" s="407"/>
      <c r="I63" s="431"/>
      <c r="J63" s="431"/>
      <c r="K63" s="415">
        <f t="shared" si="7"/>
        <v>154163</v>
      </c>
      <c r="L63" s="407">
        <v>156000</v>
      </c>
    </row>
    <row r="64" spans="1:14" s="14" customFormat="1" x14ac:dyDescent="0.2">
      <c r="A64" s="1760" t="s">
        <v>107</v>
      </c>
      <c r="B64" s="266">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113198</v>
      </c>
      <c r="D65" s="410">
        <f t="shared" ref="D65:L65" si="8">SUM(D59:D64)</f>
        <v>0</v>
      </c>
      <c r="E65" s="410">
        <f t="shared" si="8"/>
        <v>12397</v>
      </c>
      <c r="F65" s="410">
        <f t="shared" si="8"/>
        <v>87500</v>
      </c>
      <c r="G65" s="410">
        <f t="shared" si="8"/>
        <v>0</v>
      </c>
      <c r="H65" s="410">
        <f t="shared" si="8"/>
        <v>0</v>
      </c>
      <c r="I65" s="410">
        <f t="shared" si="8"/>
        <v>0</v>
      </c>
      <c r="J65" s="410">
        <f t="shared" si="8"/>
        <v>0</v>
      </c>
      <c r="K65" s="410">
        <f t="shared" si="8"/>
        <v>213095</v>
      </c>
      <c r="L65" s="410">
        <f t="shared" si="8"/>
        <v>215950</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c r="M68" s="14"/>
      <c r="N68" s="14"/>
    </row>
    <row r="69" spans="1:14" s="15" customFormat="1" x14ac:dyDescent="0.2">
      <c r="A69" s="1753" t="s">
        <v>1228</v>
      </c>
      <c r="B69" s="265">
        <v>2630</v>
      </c>
      <c r="C69" s="407"/>
      <c r="D69" s="407"/>
      <c r="E69" s="407"/>
      <c r="F69" s="407"/>
      <c r="G69" s="407"/>
      <c r="H69" s="407"/>
      <c r="I69" s="431"/>
      <c r="J69" s="431"/>
      <c r="K69" s="415">
        <f>SUM(C69:J69)</f>
        <v>0</v>
      </c>
      <c r="L69" s="407"/>
      <c r="M69" s="14"/>
      <c r="N69" s="14"/>
    </row>
    <row r="70" spans="1:14" s="15" customFormat="1" x14ac:dyDescent="0.2">
      <c r="A70" s="1753" t="s">
        <v>464</v>
      </c>
      <c r="B70" s="265">
        <v>2640</v>
      </c>
      <c r="C70" s="407"/>
      <c r="D70" s="407"/>
      <c r="E70" s="407"/>
      <c r="F70" s="407"/>
      <c r="G70" s="407"/>
      <c r="H70" s="407"/>
      <c r="I70" s="431"/>
      <c r="J70" s="431"/>
      <c r="K70" s="415">
        <f>SUM(C70:J70)</f>
        <v>0</v>
      </c>
      <c r="L70" s="407"/>
      <c r="M70" s="14"/>
      <c r="N70" s="14"/>
    </row>
    <row r="71" spans="1:14" s="15" customFormat="1" x14ac:dyDescent="0.2">
      <c r="A71" s="1753" t="s">
        <v>465</v>
      </c>
      <c r="B71" s="265">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v>176</v>
      </c>
      <c r="G73" s="418"/>
      <c r="H73" s="418"/>
      <c r="I73" s="424"/>
      <c r="J73" s="424"/>
      <c r="K73" s="410">
        <f>SUM(C73:J73)</f>
        <v>176</v>
      </c>
      <c r="L73" s="419">
        <v>100</v>
      </c>
      <c r="M73" s="14"/>
      <c r="N73" s="14"/>
    </row>
    <row r="74" spans="1:14" ht="12.75" customHeight="1" thickTop="1" thickBot="1" x14ac:dyDescent="0.25">
      <c r="A74" s="876" t="s">
        <v>952</v>
      </c>
      <c r="B74" s="1744">
        <v>2000</v>
      </c>
      <c r="C74" s="420">
        <f>SUM(C42,C47,C53,C57,C65,C72,C73)</f>
        <v>605185</v>
      </c>
      <c r="D74" s="420">
        <f t="shared" ref="D74:K74" si="10">SUM(D42,D47,D53,D57,D65,D72,D73)</f>
        <v>103516</v>
      </c>
      <c r="E74" s="420">
        <f t="shared" si="10"/>
        <v>162269</v>
      </c>
      <c r="F74" s="420">
        <f t="shared" si="10"/>
        <v>91140</v>
      </c>
      <c r="G74" s="420">
        <f t="shared" si="10"/>
        <v>0</v>
      </c>
      <c r="H74" s="420">
        <f t="shared" si="10"/>
        <v>0</v>
      </c>
      <c r="I74" s="420">
        <f t="shared" si="10"/>
        <v>0</v>
      </c>
      <c r="J74" s="420">
        <f t="shared" si="10"/>
        <v>0</v>
      </c>
      <c r="K74" s="420">
        <f t="shared" si="10"/>
        <v>962110</v>
      </c>
      <c r="L74" s="420">
        <f>SUM(L42,L47,L53,L57,L65,L72,L73)</f>
        <v>972413</v>
      </c>
    </row>
    <row r="75" spans="1:14" s="23" customFormat="1" ht="18" customHeight="1" thickTop="1" thickBot="1" x14ac:dyDescent="0.25">
      <c r="A75" s="1752" t="s">
        <v>50</v>
      </c>
      <c r="B75" s="1746" t="s">
        <v>655</v>
      </c>
      <c r="C75" s="418">
        <v>101301</v>
      </c>
      <c r="D75" s="418">
        <v>6341</v>
      </c>
      <c r="E75" s="418">
        <v>45</v>
      </c>
      <c r="F75" s="418">
        <v>6025</v>
      </c>
      <c r="G75" s="418"/>
      <c r="H75" s="418"/>
      <c r="I75" s="424"/>
      <c r="J75" s="424"/>
      <c r="K75" s="410">
        <f>SUM(C75:J75)</f>
        <v>113712</v>
      </c>
      <c r="L75" s="419">
        <v>114363</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c r="F78" s="408"/>
      <c r="G78" s="408"/>
      <c r="H78" s="422"/>
      <c r="I78" s="502"/>
      <c r="J78" s="502"/>
      <c r="K78" s="409">
        <f t="shared" ref="K78:K83" si="11">SUM(C78:J78)</f>
        <v>0</v>
      </c>
      <c r="L78" s="413"/>
    </row>
    <row r="79" spans="1:14" x14ac:dyDescent="0.2">
      <c r="A79" s="1753" t="s">
        <v>344</v>
      </c>
      <c r="B79" s="265">
        <v>4120</v>
      </c>
      <c r="C79" s="408"/>
      <c r="D79" s="408"/>
      <c r="E79" s="407">
        <v>167174</v>
      </c>
      <c r="F79" s="408"/>
      <c r="G79" s="408"/>
      <c r="H79" s="407"/>
      <c r="I79" s="502"/>
      <c r="J79" s="502"/>
      <c r="K79" s="409">
        <f t="shared" si="11"/>
        <v>167174</v>
      </c>
      <c r="L79" s="407">
        <v>155000</v>
      </c>
    </row>
    <row r="80" spans="1:14" x14ac:dyDescent="0.2">
      <c r="A80" s="1753" t="s">
        <v>345</v>
      </c>
      <c r="B80" s="265">
        <v>4130</v>
      </c>
      <c r="C80" s="408"/>
      <c r="D80" s="408"/>
      <c r="E80" s="407"/>
      <c r="F80" s="408"/>
      <c r="G80" s="408"/>
      <c r="H80" s="407"/>
      <c r="I80" s="502"/>
      <c r="J80" s="502"/>
      <c r="K80" s="409">
        <f t="shared" si="11"/>
        <v>0</v>
      </c>
      <c r="L80" s="407"/>
    </row>
    <row r="81" spans="1:12" x14ac:dyDescent="0.2">
      <c r="A81" s="1753" t="s">
        <v>792</v>
      </c>
      <c r="B81" s="265">
        <v>4140</v>
      </c>
      <c r="C81" s="408"/>
      <c r="D81" s="408"/>
      <c r="E81" s="407"/>
      <c r="F81" s="408"/>
      <c r="G81" s="408"/>
      <c r="H81" s="407"/>
      <c r="I81" s="502"/>
      <c r="J81" s="502"/>
      <c r="K81" s="409">
        <f t="shared" si="11"/>
        <v>0</v>
      </c>
      <c r="L81" s="407"/>
    </row>
    <row r="82" spans="1:12" x14ac:dyDescent="0.2">
      <c r="A82" s="1753" t="s">
        <v>89</v>
      </c>
      <c r="B82" s="265">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v>63</v>
      </c>
      <c r="I83" s="502"/>
      <c r="J83" s="502"/>
      <c r="K83" s="409">
        <f t="shared" si="11"/>
        <v>63</v>
      </c>
      <c r="L83" s="407"/>
    </row>
    <row r="84" spans="1:12" ht="13.5" thickBot="1" x14ac:dyDescent="0.25">
      <c r="A84" s="876" t="s">
        <v>1850</v>
      </c>
      <c r="B84" s="528">
        <v>4100</v>
      </c>
      <c r="C84" s="408"/>
      <c r="D84" s="408"/>
      <c r="E84" s="410">
        <f>SUM(E78:E83)</f>
        <v>167174</v>
      </c>
      <c r="F84" s="408"/>
      <c r="G84" s="408"/>
      <c r="H84" s="410">
        <f>SUM(H78:H83)</f>
        <v>63</v>
      </c>
      <c r="I84" s="502"/>
      <c r="J84" s="502"/>
      <c r="K84" s="410">
        <f>SUM(K78:K83)</f>
        <v>167237</v>
      </c>
      <c r="L84" s="410">
        <f>SUM(L78:L83)</f>
        <v>155000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v>589</v>
      </c>
      <c r="I86" s="502"/>
      <c r="J86" s="502"/>
      <c r="K86" s="515">
        <f t="shared" ref="K86:K98" si="12">H86</f>
        <v>589</v>
      </c>
      <c r="L86" s="437">
        <v>13600</v>
      </c>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2009</v>
      </c>
      <c r="B92" s="1751">
        <v>4200</v>
      </c>
      <c r="C92" s="408"/>
      <c r="D92" s="408"/>
      <c r="E92" s="432"/>
      <c r="F92" s="408"/>
      <c r="G92" s="408"/>
      <c r="H92" s="1051">
        <f>SUM(H85:H91)</f>
        <v>589</v>
      </c>
      <c r="I92" s="502"/>
      <c r="J92" s="502"/>
      <c r="K92" s="515">
        <f t="shared" si="12"/>
        <v>589</v>
      </c>
      <c r="L92" s="1051">
        <f>SUM(L85:L91)</f>
        <v>13600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167174</v>
      </c>
      <c r="F102" s="408"/>
      <c r="G102" s="408"/>
      <c r="H102" s="420">
        <f>SUM(H84,H92,H100,H101)</f>
        <v>652</v>
      </c>
      <c r="I102" s="502"/>
      <c r="J102" s="502"/>
      <c r="K102" s="420">
        <f>SUM(K84,K92,K100,K101)</f>
        <v>167826</v>
      </c>
      <c r="L102" s="420">
        <f>SUM(L84,L92,L100,L101)</f>
        <v>168600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c r="M105" s="892"/>
      <c r="N105" s="892"/>
    </row>
    <row r="106" spans="1:14" s="295" customFormat="1" x14ac:dyDescent="0.2">
      <c r="A106" s="1753" t="s">
        <v>91</v>
      </c>
      <c r="B106" s="265">
        <v>5120</v>
      </c>
      <c r="C106" s="408"/>
      <c r="D106" s="408"/>
      <c r="E106" s="408"/>
      <c r="F106" s="408"/>
      <c r="G106" s="408"/>
      <c r="H106" s="407"/>
      <c r="I106" s="428"/>
      <c r="J106" s="428"/>
      <c r="K106" s="409">
        <f>H106</f>
        <v>0</v>
      </c>
      <c r="L106" s="407"/>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c r="M107" s="892"/>
      <c r="N107" s="892"/>
    </row>
    <row r="108" spans="1:14" s="295" customFormat="1" x14ac:dyDescent="0.2">
      <c r="A108" s="1753" t="s">
        <v>92</v>
      </c>
      <c r="B108" s="265" t="s">
        <v>673</v>
      </c>
      <c r="C108" s="408"/>
      <c r="D108" s="408"/>
      <c r="E108" s="408"/>
      <c r="F108" s="408"/>
      <c r="G108" s="408"/>
      <c r="H108" s="407"/>
      <c r="I108" s="428"/>
      <c r="J108" s="428"/>
      <c r="K108" s="409">
        <f>H108</f>
        <v>0</v>
      </c>
      <c r="L108" s="407"/>
      <c r="M108" s="892"/>
      <c r="N108" s="892"/>
    </row>
    <row r="109" spans="1:14" s="295" customFormat="1" x14ac:dyDescent="0.2">
      <c r="A109" s="1753" t="s">
        <v>288</v>
      </c>
      <c r="B109" s="113">
        <v>5150</v>
      </c>
      <c r="C109" s="408"/>
      <c r="D109" s="408"/>
      <c r="E109" s="408"/>
      <c r="F109" s="408"/>
      <c r="G109" s="408"/>
      <c r="H109" s="407"/>
      <c r="I109" s="428"/>
      <c r="J109" s="428"/>
      <c r="K109" s="409">
        <f>H109</f>
        <v>0</v>
      </c>
      <c r="L109" s="407"/>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2740778</v>
      </c>
      <c r="D114" s="410">
        <f t="shared" ref="D114:K114" si="13">SUM(D33,D74,D75,D102,D112,D113)</f>
        <v>615369</v>
      </c>
      <c r="E114" s="410">
        <f t="shared" si="13"/>
        <v>375867</v>
      </c>
      <c r="F114" s="410">
        <f t="shared" si="13"/>
        <v>165742</v>
      </c>
      <c r="G114" s="410">
        <f t="shared" si="13"/>
        <v>16714</v>
      </c>
      <c r="H114" s="410">
        <f>SUM(H33,H74,H75,H102,H112,H113)</f>
        <v>32726</v>
      </c>
      <c r="I114" s="410">
        <f t="shared" si="13"/>
        <v>0</v>
      </c>
      <c r="J114" s="410">
        <f t="shared" si="13"/>
        <v>0</v>
      </c>
      <c r="K114" s="410">
        <f t="shared" si="13"/>
        <v>3947196</v>
      </c>
      <c r="L114" s="410">
        <f>SUM(L33,L74,L75,L102,L112,L113)</f>
        <v>3979090</v>
      </c>
    </row>
    <row r="115" spans="1:14" ht="23.25" thickTop="1" x14ac:dyDescent="0.2">
      <c r="A115" s="1765" t="s">
        <v>1155</v>
      </c>
      <c r="B115" s="881"/>
      <c r="C115" s="411"/>
      <c r="D115" s="411"/>
      <c r="E115" s="411"/>
      <c r="F115" s="411"/>
      <c r="G115" s="411"/>
      <c r="H115" s="411"/>
      <c r="I115" s="411"/>
      <c r="J115" s="411"/>
      <c r="K115" s="435">
        <f>'Revenues 9-14'!C275-'Expenditures 15-22'!K114</f>
        <v>-129642</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87" t="s">
        <v>334</v>
      </c>
      <c r="B117" s="2288"/>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row>
    <row r="123" spans="1:14" ht="14.25" thickTop="1" thickBot="1" x14ac:dyDescent="0.25">
      <c r="A123" s="1753" t="s">
        <v>5</v>
      </c>
      <c r="B123" s="265">
        <v>2530</v>
      </c>
      <c r="C123" s="407"/>
      <c r="D123" s="407"/>
      <c r="E123" s="407"/>
      <c r="F123" s="407"/>
      <c r="G123" s="407"/>
      <c r="H123" s="407"/>
      <c r="I123" s="431"/>
      <c r="J123" s="431"/>
      <c r="K123" s="410">
        <f>SUM(C123:J123)</f>
        <v>0</v>
      </c>
      <c r="L123" s="407"/>
    </row>
    <row r="124" spans="1:14" ht="14.25" thickTop="1" thickBot="1" x14ac:dyDescent="0.25">
      <c r="A124" s="1753" t="s">
        <v>219</v>
      </c>
      <c r="B124" s="265">
        <v>2540</v>
      </c>
      <c r="C124" s="407">
        <v>127222</v>
      </c>
      <c r="D124" s="407">
        <v>25819</v>
      </c>
      <c r="E124" s="407">
        <v>40241</v>
      </c>
      <c r="F124" s="407">
        <v>110880</v>
      </c>
      <c r="G124" s="407">
        <v>28908</v>
      </c>
      <c r="H124" s="407"/>
      <c r="I124" s="431"/>
      <c r="J124" s="431"/>
      <c r="K124" s="410">
        <f>SUM(C124:J124)</f>
        <v>333070</v>
      </c>
      <c r="L124" s="407">
        <v>335350</v>
      </c>
    </row>
    <row r="125" spans="1:14" ht="14.25" thickTop="1" thickBot="1" x14ac:dyDescent="0.25">
      <c r="A125" s="1753" t="s">
        <v>1107</v>
      </c>
      <c r="B125" s="265">
        <v>2550</v>
      </c>
      <c r="C125" s="407"/>
      <c r="D125" s="407"/>
      <c r="E125" s="407"/>
      <c r="F125" s="407"/>
      <c r="G125" s="407"/>
      <c r="H125" s="407"/>
      <c r="I125" s="431"/>
      <c r="J125" s="431"/>
      <c r="K125" s="410">
        <f>SUM(C125:J125)</f>
        <v>0</v>
      </c>
      <c r="L125" s="407"/>
    </row>
    <row r="126" spans="1:14" ht="14.25" thickTop="1" thickBot="1" x14ac:dyDescent="0.25">
      <c r="A126" s="1753" t="s">
        <v>106</v>
      </c>
      <c r="B126" s="265">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127222</v>
      </c>
      <c r="D127" s="410">
        <f t="shared" ref="D127:L127" si="14">SUM(D122:D126)</f>
        <v>25819</v>
      </c>
      <c r="E127" s="410">
        <f t="shared" si="14"/>
        <v>40241</v>
      </c>
      <c r="F127" s="410">
        <f t="shared" si="14"/>
        <v>110880</v>
      </c>
      <c r="G127" s="410">
        <f t="shared" si="14"/>
        <v>28908</v>
      </c>
      <c r="H127" s="410">
        <f t="shared" si="14"/>
        <v>0</v>
      </c>
      <c r="I127" s="410">
        <f t="shared" si="14"/>
        <v>0</v>
      </c>
      <c r="J127" s="410">
        <f t="shared" si="14"/>
        <v>0</v>
      </c>
      <c r="K127" s="410">
        <f t="shared" si="14"/>
        <v>333070</v>
      </c>
      <c r="L127" s="410">
        <f t="shared" si="14"/>
        <v>335350</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127222</v>
      </c>
      <c r="D129" s="420">
        <f t="shared" ref="D129:L129" si="15">SUM(D120,D127,D128)</f>
        <v>25819</v>
      </c>
      <c r="E129" s="420">
        <f t="shared" si="15"/>
        <v>40241</v>
      </c>
      <c r="F129" s="420">
        <f t="shared" si="15"/>
        <v>110880</v>
      </c>
      <c r="G129" s="420">
        <f t="shared" si="15"/>
        <v>28908</v>
      </c>
      <c r="H129" s="420">
        <f t="shared" si="15"/>
        <v>0</v>
      </c>
      <c r="I129" s="420">
        <f t="shared" si="15"/>
        <v>0</v>
      </c>
      <c r="J129" s="420">
        <f t="shared" si="15"/>
        <v>0</v>
      </c>
      <c r="K129" s="420">
        <f t="shared" si="15"/>
        <v>333070</v>
      </c>
      <c r="L129" s="420">
        <f t="shared" si="15"/>
        <v>335350</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row>
    <row r="134" spans="1:14" x14ac:dyDescent="0.2">
      <c r="A134" s="1753" t="s">
        <v>792</v>
      </c>
      <c r="B134" s="265">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row>
    <row r="142" spans="1:14" x14ac:dyDescent="0.2">
      <c r="A142" s="1753" t="s">
        <v>91</v>
      </c>
      <c r="B142" s="265">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5" t="s">
        <v>673</v>
      </c>
      <c r="C144" s="408"/>
      <c r="D144" s="408"/>
      <c r="E144" s="408"/>
      <c r="F144" s="408"/>
      <c r="G144" s="408"/>
      <c r="H144" s="407"/>
      <c r="I144" s="428"/>
      <c r="J144" s="408"/>
      <c r="K144" s="415">
        <f>SUM(H144)</f>
        <v>0</v>
      </c>
      <c r="L144" s="407"/>
    </row>
    <row r="145" spans="1:14" ht="12.75" customHeight="1" x14ac:dyDescent="0.2">
      <c r="A145" s="1753" t="s">
        <v>704</v>
      </c>
      <c r="B145" s="265"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row>
    <row r="150" spans="1:14" ht="12.75" customHeight="1" thickTop="1" thickBot="1" x14ac:dyDescent="0.25">
      <c r="A150" s="2298" t="s">
        <v>705</v>
      </c>
      <c r="B150" s="2299"/>
      <c r="C150" s="410">
        <f>SUM(C129,C130,C138,C148,C149)</f>
        <v>127222</v>
      </c>
      <c r="D150" s="410">
        <f t="shared" ref="D150:K150" si="16">SUM(D129,D130,D138,D148,D149)</f>
        <v>25819</v>
      </c>
      <c r="E150" s="410">
        <f t="shared" si="16"/>
        <v>40241</v>
      </c>
      <c r="F150" s="410">
        <f t="shared" si="16"/>
        <v>110880</v>
      </c>
      <c r="G150" s="410">
        <f t="shared" si="16"/>
        <v>28908</v>
      </c>
      <c r="H150" s="410">
        <f t="shared" si="16"/>
        <v>0</v>
      </c>
      <c r="I150" s="410">
        <f t="shared" si="16"/>
        <v>0</v>
      </c>
      <c r="J150" s="410">
        <f t="shared" si="16"/>
        <v>0</v>
      </c>
      <c r="K150" s="410">
        <f t="shared" si="16"/>
        <v>333070</v>
      </c>
      <c r="L150" s="410">
        <f>SUM(L129,L130,L138,L148,L149)</f>
        <v>335350</v>
      </c>
    </row>
    <row r="151" spans="1:14" ht="12.75" customHeight="1" thickTop="1" x14ac:dyDescent="0.2">
      <c r="A151" s="2294" t="s">
        <v>1378</v>
      </c>
      <c r="B151" s="2295"/>
      <c r="C151" s="411"/>
      <c r="D151" s="411"/>
      <c r="E151" s="411"/>
      <c r="F151" s="411"/>
      <c r="G151" s="411"/>
      <c r="H151" s="411"/>
      <c r="I151" s="411"/>
      <c r="J151" s="408"/>
      <c r="K151" s="435">
        <f>'Revenues 9-14'!D275-'Expenditures 15-22'!K150</f>
        <v>7614</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87" t="s">
        <v>706</v>
      </c>
      <c r="B153" s="2181"/>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369115</v>
      </c>
      <c r="I163" s="408"/>
      <c r="J163" s="408"/>
      <c r="K163" s="409">
        <f>SUM(C163:H163)</f>
        <v>369115</v>
      </c>
      <c r="L163" s="1803">
        <v>369115</v>
      </c>
    </row>
    <row r="164" spans="1:14" ht="33.75" customHeight="1" x14ac:dyDescent="0.2">
      <c r="A164" s="1773" t="s">
        <v>290</v>
      </c>
      <c r="B164" s="531" t="s">
        <v>32</v>
      </c>
      <c r="C164" s="408"/>
      <c r="D164" s="408"/>
      <c r="E164" s="408"/>
      <c r="F164" s="408"/>
      <c r="G164" s="408"/>
      <c r="H164" s="1806">
        <v>218313</v>
      </c>
      <c r="I164" s="408"/>
      <c r="J164" s="408"/>
      <c r="K164" s="409">
        <f>SUM(C164:J164)</f>
        <v>218313</v>
      </c>
      <c r="L164" s="1806">
        <v>218313</v>
      </c>
    </row>
    <row r="165" spans="1:14" ht="13.5" customHeight="1" thickBot="1" x14ac:dyDescent="0.25">
      <c r="A165" s="1757" t="s">
        <v>865</v>
      </c>
      <c r="B165" s="532" t="s">
        <v>87</v>
      </c>
      <c r="C165" s="408"/>
      <c r="D165" s="408"/>
      <c r="E165" s="421"/>
      <c r="F165" s="408"/>
      <c r="G165" s="408"/>
      <c r="H165" s="1806"/>
      <c r="I165" s="502"/>
      <c r="J165" s="408"/>
      <c r="K165" s="409">
        <f>SUM(C165:J165)</f>
        <v>0</v>
      </c>
      <c r="L165" s="1806"/>
    </row>
    <row r="166" spans="1:14" ht="12.75" customHeight="1" thickTop="1" thickBot="1" x14ac:dyDescent="0.25">
      <c r="A166" s="876" t="s">
        <v>724</v>
      </c>
      <c r="B166" s="463" t="s">
        <v>571</v>
      </c>
      <c r="C166" s="408"/>
      <c r="D166" s="408"/>
      <c r="E166" s="423">
        <f>SUM(E162,E163,E164,E165)</f>
        <v>0</v>
      </c>
      <c r="F166" s="408"/>
      <c r="G166" s="408"/>
      <c r="H166" s="420">
        <f>SUM(H162,H163,H164,H165)</f>
        <v>587428</v>
      </c>
      <c r="I166" s="432"/>
      <c r="J166" s="408"/>
      <c r="K166" s="420">
        <f>SUM(K162,K163,K164,K165)</f>
        <v>587428</v>
      </c>
      <c r="L166" s="420">
        <f>SUM(L162,L163,L164,L165)</f>
        <v>587428</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587428</v>
      </c>
      <c r="I168" s="432"/>
      <c r="J168" s="408"/>
      <c r="K168" s="420">
        <f>SUM(K154,K166,K167)</f>
        <v>587428</v>
      </c>
      <c r="L168" s="420">
        <f>SUM(L154,L166,L167)</f>
        <v>587428</v>
      </c>
    </row>
    <row r="169" spans="1:14" ht="23.25" thickTop="1" x14ac:dyDescent="0.2">
      <c r="A169" s="1765" t="s">
        <v>1155</v>
      </c>
      <c r="B169" s="462"/>
      <c r="C169" s="408"/>
      <c r="D169" s="408"/>
      <c r="E169" s="408"/>
      <c r="F169" s="408"/>
      <c r="G169" s="408"/>
      <c r="H169" s="411"/>
      <c r="I169" s="408"/>
      <c r="J169" s="408"/>
      <c r="K169" s="435">
        <f>'Revenues 9-14'!E275-'Expenditures 15-22'!K168</f>
        <v>-18079</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120920</v>
      </c>
      <c r="D176" s="407">
        <v>17</v>
      </c>
      <c r="E176" s="407">
        <v>100475</v>
      </c>
      <c r="F176" s="407">
        <v>26463</v>
      </c>
      <c r="G176" s="407"/>
      <c r="H176" s="407"/>
      <c r="I176" s="431"/>
      <c r="J176" s="431"/>
      <c r="K176" s="409">
        <f>SUM(C176:J176)</f>
        <v>247875</v>
      </c>
      <c r="L176" s="407">
        <v>249419</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120920</v>
      </c>
      <c r="D178" s="420">
        <f t="shared" ref="D178:J178" si="17">SUM(D174,D176,D177)</f>
        <v>17</v>
      </c>
      <c r="E178" s="420">
        <f t="shared" si="17"/>
        <v>100475</v>
      </c>
      <c r="F178" s="420">
        <f t="shared" si="17"/>
        <v>26463</v>
      </c>
      <c r="G178" s="420">
        <f t="shared" si="17"/>
        <v>0</v>
      </c>
      <c r="H178" s="420">
        <f t="shared" si="17"/>
        <v>0</v>
      </c>
      <c r="I178" s="420">
        <f t="shared" si="17"/>
        <v>0</v>
      </c>
      <c r="J178" s="420">
        <f t="shared" si="17"/>
        <v>0</v>
      </c>
      <c r="K178" s="420">
        <f>SUM(K174,K176,K177)</f>
        <v>247875</v>
      </c>
      <c r="L178" s="420">
        <f>SUM(L174, L176:L177)</f>
        <v>249419</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row>
    <row r="183" spans="1:14" x14ac:dyDescent="0.2">
      <c r="A183" s="1753" t="s">
        <v>344</v>
      </c>
      <c r="B183" s="265">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5">
        <v>4140</v>
      </c>
      <c r="C185" s="408"/>
      <c r="D185" s="408"/>
      <c r="E185" s="407"/>
      <c r="F185" s="408"/>
      <c r="G185" s="408"/>
      <c r="H185" s="407"/>
      <c r="I185" s="502"/>
      <c r="J185" s="408"/>
      <c r="K185" s="409">
        <f t="shared" si="18"/>
        <v>0</v>
      </c>
      <c r="L185" s="407"/>
    </row>
    <row r="186" spans="1:14" x14ac:dyDescent="0.2">
      <c r="A186" s="1753" t="s">
        <v>89</v>
      </c>
      <c r="B186" s="265">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row>
    <row r="194" spans="1:14" x14ac:dyDescent="0.2">
      <c r="A194" s="1753" t="s">
        <v>91</v>
      </c>
      <c r="B194" s="265">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5" t="s">
        <v>673</v>
      </c>
      <c r="C196" s="408"/>
      <c r="D196" s="408"/>
      <c r="E196" s="408"/>
      <c r="F196" s="408"/>
      <c r="G196" s="408"/>
      <c r="H196" s="407"/>
      <c r="I196" s="408"/>
      <c r="J196" s="408"/>
      <c r="K196" s="409">
        <f>SUM(H196)</f>
        <v>0</v>
      </c>
      <c r="L196" s="407"/>
    </row>
    <row r="197" spans="1:14" x14ac:dyDescent="0.2">
      <c r="A197" s="1778" t="s">
        <v>704</v>
      </c>
      <c r="B197" s="265"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120920</v>
      </c>
      <c r="D204" s="410">
        <f>SUM(D178,D179)</f>
        <v>17</v>
      </c>
      <c r="E204" s="410">
        <f>SUM(E178,E179,E190)</f>
        <v>100475</v>
      </c>
      <c r="F204" s="410">
        <f>SUM(F178,F179)</f>
        <v>26463</v>
      </c>
      <c r="G204" s="410">
        <f>SUM(G178,G179)</f>
        <v>0</v>
      </c>
      <c r="H204" s="410">
        <f>SUM(H178,H179,H190,H202,H203)</f>
        <v>0</v>
      </c>
      <c r="I204" s="410">
        <f>SUM(I178,I179)</f>
        <v>0</v>
      </c>
      <c r="J204" s="410">
        <f>SUM(J178,J179)</f>
        <v>0</v>
      </c>
      <c r="K204" s="409">
        <f>SUM(K178,K179,K190,K202,K203)</f>
        <v>247875</v>
      </c>
      <c r="L204" s="410">
        <f>SUM(L178,L179,L190,L202,L203)</f>
        <v>249419</v>
      </c>
    </row>
    <row r="205" spans="1:14" ht="23.25" thickTop="1" x14ac:dyDescent="0.2">
      <c r="A205" s="1765" t="s">
        <v>1155</v>
      </c>
      <c r="B205" s="462"/>
      <c r="C205" s="411"/>
      <c r="D205" s="411"/>
      <c r="E205" s="411"/>
      <c r="F205" s="411"/>
      <c r="G205" s="411"/>
      <c r="H205" s="411"/>
      <c r="I205" s="408"/>
      <c r="J205" s="408"/>
      <c r="K205" s="435">
        <f>'Revenues 9-14'!F275-'Expenditures 15-22'!K204</f>
        <v>-36749</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301" t="s">
        <v>1119</v>
      </c>
      <c r="B207" s="2302"/>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32372</v>
      </c>
      <c r="E209" s="408"/>
      <c r="F209" s="408"/>
      <c r="G209" s="408"/>
      <c r="H209" s="408"/>
      <c r="I209" s="408"/>
      <c r="J209" s="408"/>
      <c r="K209" s="409">
        <f>D209</f>
        <v>32372</v>
      </c>
      <c r="L209" s="407">
        <v>31975</v>
      </c>
    </row>
    <row r="210" spans="1:12" x14ac:dyDescent="0.2">
      <c r="A210" s="1753" t="s">
        <v>170</v>
      </c>
      <c r="B210" s="265" t="s">
        <v>1121</v>
      </c>
      <c r="C210" s="408"/>
      <c r="D210" s="431">
        <v>2569</v>
      </c>
      <c r="E210" s="408"/>
      <c r="F210" s="408"/>
      <c r="G210" s="408"/>
      <c r="H210" s="408"/>
      <c r="I210" s="408"/>
      <c r="J210" s="408"/>
      <c r="K210" s="409">
        <f t="shared" ref="K210:K222" si="19">D210</f>
        <v>2569</v>
      </c>
      <c r="L210" s="407">
        <v>2800</v>
      </c>
    </row>
    <row r="211" spans="1:12" x14ac:dyDescent="0.2">
      <c r="A211" s="1753" t="s">
        <v>171</v>
      </c>
      <c r="B211" s="265">
        <v>1200</v>
      </c>
      <c r="C211" s="408"/>
      <c r="D211" s="407">
        <v>20065</v>
      </c>
      <c r="E211" s="408"/>
      <c r="F211" s="408"/>
      <c r="G211" s="408"/>
      <c r="H211" s="408"/>
      <c r="I211" s="408"/>
      <c r="J211" s="408"/>
      <c r="K211" s="409">
        <f t="shared" si="19"/>
        <v>20065</v>
      </c>
      <c r="L211" s="407">
        <v>20500</v>
      </c>
    </row>
    <row r="212" spans="1:12" x14ac:dyDescent="0.2">
      <c r="A212" s="1753" t="s">
        <v>315</v>
      </c>
      <c r="B212" s="265" t="s">
        <v>1122</v>
      </c>
      <c r="C212" s="408"/>
      <c r="D212" s="431">
        <v>254</v>
      </c>
      <c r="E212" s="408"/>
      <c r="F212" s="408"/>
      <c r="G212" s="408"/>
      <c r="H212" s="408"/>
      <c r="I212" s="408"/>
      <c r="J212" s="408"/>
      <c r="K212" s="409">
        <f t="shared" si="19"/>
        <v>254</v>
      </c>
      <c r="L212" s="407">
        <v>400</v>
      </c>
    </row>
    <row r="213" spans="1:12" x14ac:dyDescent="0.2">
      <c r="A213" s="1753" t="s">
        <v>316</v>
      </c>
      <c r="B213" s="265">
        <v>1250</v>
      </c>
      <c r="C213" s="408"/>
      <c r="D213" s="407">
        <v>3241</v>
      </c>
      <c r="E213" s="408"/>
      <c r="F213" s="408"/>
      <c r="G213" s="408"/>
      <c r="H213" s="408"/>
      <c r="I213" s="408"/>
      <c r="J213" s="408"/>
      <c r="K213" s="409">
        <f t="shared" si="19"/>
        <v>3241</v>
      </c>
      <c r="L213" s="407">
        <v>3525</v>
      </c>
    </row>
    <row r="214" spans="1:12" x14ac:dyDescent="0.2">
      <c r="A214" s="1753" t="s">
        <v>317</v>
      </c>
      <c r="B214" s="265" t="s">
        <v>168</v>
      </c>
      <c r="C214" s="408"/>
      <c r="D214" s="431"/>
      <c r="E214" s="408"/>
      <c r="F214" s="408"/>
      <c r="G214" s="408"/>
      <c r="H214" s="408"/>
      <c r="I214" s="408"/>
      <c r="J214" s="408"/>
      <c r="K214" s="409">
        <f t="shared" si="19"/>
        <v>0</v>
      </c>
      <c r="L214" s="407"/>
    </row>
    <row r="215" spans="1:12" x14ac:dyDescent="0.2">
      <c r="A215" s="1753" t="s">
        <v>1116</v>
      </c>
      <c r="B215" s="265">
        <v>1300</v>
      </c>
      <c r="C215" s="408"/>
      <c r="D215" s="407"/>
      <c r="E215" s="408"/>
      <c r="F215" s="408"/>
      <c r="G215" s="408"/>
      <c r="H215" s="408"/>
      <c r="I215" s="408"/>
      <c r="J215" s="408"/>
      <c r="K215" s="409">
        <f t="shared" si="19"/>
        <v>0</v>
      </c>
      <c r="L215" s="407"/>
    </row>
    <row r="216" spans="1:12" x14ac:dyDescent="0.2">
      <c r="A216" s="1753" t="s">
        <v>820</v>
      </c>
      <c r="B216" s="265">
        <v>1400</v>
      </c>
      <c r="C216" s="408"/>
      <c r="D216" s="407">
        <v>1887</v>
      </c>
      <c r="E216" s="408"/>
      <c r="F216" s="408"/>
      <c r="G216" s="408"/>
      <c r="H216" s="408"/>
      <c r="I216" s="408"/>
      <c r="J216" s="408"/>
      <c r="K216" s="409">
        <f t="shared" si="19"/>
        <v>1887</v>
      </c>
      <c r="L216" s="407">
        <v>1950</v>
      </c>
    </row>
    <row r="217" spans="1:12" x14ac:dyDescent="0.2">
      <c r="A217" s="1753" t="s">
        <v>1117</v>
      </c>
      <c r="B217" s="265">
        <v>1500</v>
      </c>
      <c r="C217" s="408"/>
      <c r="D217" s="407">
        <v>4664</v>
      </c>
      <c r="E217" s="408"/>
      <c r="F217" s="408"/>
      <c r="G217" s="408"/>
      <c r="H217" s="408"/>
      <c r="I217" s="408"/>
      <c r="J217" s="408"/>
      <c r="K217" s="409">
        <f t="shared" si="19"/>
        <v>4664</v>
      </c>
      <c r="L217" s="407">
        <v>5225</v>
      </c>
    </row>
    <row r="218" spans="1:12" x14ac:dyDescent="0.2">
      <c r="A218" s="1753" t="s">
        <v>1118</v>
      </c>
      <c r="B218" s="265">
        <v>1600</v>
      </c>
      <c r="C218" s="408"/>
      <c r="D218" s="407"/>
      <c r="E218" s="408"/>
      <c r="F218" s="408"/>
      <c r="G218" s="408"/>
      <c r="H218" s="408"/>
      <c r="I218" s="408"/>
      <c r="J218" s="408"/>
      <c r="K218" s="409">
        <f t="shared" si="19"/>
        <v>0</v>
      </c>
      <c r="L218" s="407"/>
    </row>
    <row r="219" spans="1:12" x14ac:dyDescent="0.2">
      <c r="A219" s="1753" t="s">
        <v>1143</v>
      </c>
      <c r="B219" s="265">
        <v>1650</v>
      </c>
      <c r="C219" s="408"/>
      <c r="D219" s="407"/>
      <c r="E219" s="408"/>
      <c r="F219" s="408"/>
      <c r="G219" s="408"/>
      <c r="H219" s="408"/>
      <c r="I219" s="408"/>
      <c r="J219" s="408"/>
      <c r="K219" s="409">
        <f t="shared" si="19"/>
        <v>0</v>
      </c>
      <c r="L219" s="407"/>
    </row>
    <row r="220" spans="1:12" x14ac:dyDescent="0.2">
      <c r="A220" s="1753" t="s">
        <v>821</v>
      </c>
      <c r="B220" s="265" t="s">
        <v>169</v>
      </c>
      <c r="C220" s="408"/>
      <c r="D220" s="431">
        <v>525</v>
      </c>
      <c r="E220" s="408"/>
      <c r="F220" s="408"/>
      <c r="G220" s="408"/>
      <c r="H220" s="408"/>
      <c r="I220" s="408"/>
      <c r="J220" s="408"/>
      <c r="K220" s="409">
        <f t="shared" si="19"/>
        <v>525</v>
      </c>
      <c r="L220" s="407">
        <v>900</v>
      </c>
    </row>
    <row r="221" spans="1:12" x14ac:dyDescent="0.2">
      <c r="A221" s="1753" t="s">
        <v>1262</v>
      </c>
      <c r="B221" s="265">
        <v>1800</v>
      </c>
      <c r="C221" s="408"/>
      <c r="D221" s="407"/>
      <c r="E221" s="408"/>
      <c r="F221" s="408"/>
      <c r="G221" s="408"/>
      <c r="H221" s="408"/>
      <c r="I221" s="408"/>
      <c r="J221" s="408"/>
      <c r="K221" s="409">
        <f t="shared" si="19"/>
        <v>0</v>
      </c>
      <c r="L221" s="407"/>
    </row>
    <row r="222" spans="1:12" x14ac:dyDescent="0.2">
      <c r="A222" s="1753" t="s">
        <v>1263</v>
      </c>
      <c r="B222" s="265">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65577</v>
      </c>
      <c r="E223" s="408"/>
      <c r="F223" s="408"/>
      <c r="G223" s="408"/>
      <c r="H223" s="408"/>
      <c r="I223" s="408"/>
      <c r="J223" s="408"/>
      <c r="K223" s="410">
        <f>SUM(K209:K222)</f>
        <v>65577</v>
      </c>
      <c r="L223" s="410">
        <f>SUM(L209:L222)</f>
        <v>67275</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c r="E226" s="408"/>
      <c r="F226" s="408"/>
      <c r="G226" s="408"/>
      <c r="H226" s="408"/>
      <c r="I226" s="408"/>
      <c r="J226" s="408"/>
      <c r="K226" s="409">
        <f t="shared" ref="K226:K231" si="20">D226</f>
        <v>0</v>
      </c>
      <c r="L226" s="407"/>
    </row>
    <row r="227" spans="1:12" x14ac:dyDescent="0.2">
      <c r="A227" s="1753" t="s">
        <v>1265</v>
      </c>
      <c r="B227" s="265">
        <v>2120</v>
      </c>
      <c r="C227" s="408"/>
      <c r="D227" s="407">
        <v>576</v>
      </c>
      <c r="E227" s="408"/>
      <c r="F227" s="408"/>
      <c r="G227" s="408"/>
      <c r="H227" s="408"/>
      <c r="I227" s="408"/>
      <c r="J227" s="408"/>
      <c r="K227" s="409">
        <f t="shared" si="20"/>
        <v>576</v>
      </c>
      <c r="L227" s="407">
        <v>650</v>
      </c>
    </row>
    <row r="228" spans="1:12" x14ac:dyDescent="0.2">
      <c r="A228" s="1753" t="s">
        <v>220</v>
      </c>
      <c r="B228" s="265">
        <v>2130</v>
      </c>
      <c r="C228" s="408"/>
      <c r="D228" s="407">
        <v>832</v>
      </c>
      <c r="E228" s="408"/>
      <c r="F228" s="408"/>
      <c r="G228" s="408"/>
      <c r="H228" s="408"/>
      <c r="I228" s="408"/>
      <c r="J228" s="408"/>
      <c r="K228" s="409">
        <f t="shared" si="20"/>
        <v>832</v>
      </c>
      <c r="L228" s="407">
        <v>950</v>
      </c>
    </row>
    <row r="229" spans="1:12" x14ac:dyDescent="0.2">
      <c r="A229" s="1753" t="s">
        <v>221</v>
      </c>
      <c r="B229" s="265">
        <v>2140</v>
      </c>
      <c r="C229" s="408"/>
      <c r="D229" s="407"/>
      <c r="E229" s="408"/>
      <c r="F229" s="408"/>
      <c r="G229" s="408"/>
      <c r="H229" s="408"/>
      <c r="I229" s="408"/>
      <c r="J229" s="408"/>
      <c r="K229" s="409">
        <f t="shared" si="20"/>
        <v>0</v>
      </c>
      <c r="L229" s="407"/>
    </row>
    <row r="230" spans="1:12" x14ac:dyDescent="0.2">
      <c r="A230" s="1753" t="s">
        <v>222</v>
      </c>
      <c r="B230" s="265">
        <v>2150</v>
      </c>
      <c r="C230" s="408"/>
      <c r="D230" s="407"/>
      <c r="E230" s="408"/>
      <c r="F230" s="408"/>
      <c r="G230" s="408"/>
      <c r="H230" s="408"/>
      <c r="I230" s="408"/>
      <c r="J230" s="408"/>
      <c r="K230" s="409">
        <f t="shared" si="20"/>
        <v>0</v>
      </c>
      <c r="L230" s="407"/>
    </row>
    <row r="231" spans="1:12" x14ac:dyDescent="0.2">
      <c r="A231" s="1753" t="s">
        <v>172</v>
      </c>
      <c r="B231" s="265">
        <v>2190</v>
      </c>
      <c r="C231" s="408"/>
      <c r="D231" s="407"/>
      <c r="E231" s="408"/>
      <c r="F231" s="408"/>
      <c r="G231" s="408"/>
      <c r="H231" s="408"/>
      <c r="I231" s="408"/>
      <c r="J231" s="408"/>
      <c r="K231" s="409">
        <f t="shared" si="20"/>
        <v>0</v>
      </c>
      <c r="L231" s="407"/>
    </row>
    <row r="232" spans="1:12" ht="12.75" customHeight="1" thickBot="1" x14ac:dyDescent="0.25">
      <c r="A232" s="876" t="s">
        <v>640</v>
      </c>
      <c r="B232" s="460" t="s">
        <v>812</v>
      </c>
      <c r="C232" s="408"/>
      <c r="D232" s="410">
        <f>SUM(D226:D231)</f>
        <v>1408</v>
      </c>
      <c r="E232" s="408"/>
      <c r="F232" s="408"/>
      <c r="G232" s="408"/>
      <c r="H232" s="408"/>
      <c r="I232" s="408"/>
      <c r="J232" s="408"/>
      <c r="K232" s="410">
        <f>SUM(K226:K231)</f>
        <v>1408</v>
      </c>
      <c r="L232" s="410">
        <f>SUM(L226:L231)</f>
        <v>1600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c r="E234" s="408"/>
      <c r="F234" s="408"/>
      <c r="G234" s="408"/>
      <c r="H234" s="408"/>
      <c r="I234" s="408"/>
      <c r="J234" s="408"/>
      <c r="K234" s="415">
        <f>D234</f>
        <v>0</v>
      </c>
      <c r="L234" s="413"/>
    </row>
    <row r="235" spans="1:12" x14ac:dyDescent="0.2">
      <c r="A235" s="1753" t="s">
        <v>956</v>
      </c>
      <c r="B235" s="265">
        <v>2220</v>
      </c>
      <c r="C235" s="408"/>
      <c r="D235" s="407">
        <v>6619</v>
      </c>
      <c r="E235" s="408"/>
      <c r="F235" s="408"/>
      <c r="G235" s="408"/>
      <c r="H235" s="408"/>
      <c r="I235" s="408"/>
      <c r="J235" s="408"/>
      <c r="K235" s="415">
        <f>D235</f>
        <v>6619</v>
      </c>
      <c r="L235" s="407">
        <v>7350</v>
      </c>
    </row>
    <row r="236" spans="1:12" x14ac:dyDescent="0.2">
      <c r="A236" s="1753" t="s">
        <v>957</v>
      </c>
      <c r="B236" s="265">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6619</v>
      </c>
      <c r="E237" s="408"/>
      <c r="F237" s="408"/>
      <c r="G237" s="408"/>
      <c r="H237" s="408"/>
      <c r="I237" s="408"/>
      <c r="J237" s="408"/>
      <c r="K237" s="410">
        <f>SUM(K234:K236)</f>
        <v>6619</v>
      </c>
      <c r="L237" s="410">
        <f>SUM(L234:L236)</f>
        <v>7350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119</v>
      </c>
      <c r="E239" s="408"/>
      <c r="F239" s="408"/>
      <c r="G239" s="408"/>
      <c r="H239" s="408"/>
      <c r="I239" s="408"/>
      <c r="J239" s="408"/>
      <c r="K239" s="415">
        <f>D239</f>
        <v>119</v>
      </c>
      <c r="L239" s="413">
        <v>175</v>
      </c>
    </row>
    <row r="240" spans="1:12" x14ac:dyDescent="0.2">
      <c r="A240" s="1753" t="s">
        <v>959</v>
      </c>
      <c r="B240" s="265">
        <v>2320</v>
      </c>
      <c r="C240" s="408"/>
      <c r="D240" s="407"/>
      <c r="E240" s="408"/>
      <c r="F240" s="408"/>
      <c r="G240" s="408"/>
      <c r="H240" s="408"/>
      <c r="I240" s="408"/>
      <c r="J240" s="408"/>
      <c r="K240" s="415">
        <f t="shared" ref="K240:K250" si="21">D240</f>
        <v>0</v>
      </c>
      <c r="L240" s="407"/>
    </row>
    <row r="241" spans="1:12" x14ac:dyDescent="0.2">
      <c r="A241" s="1753" t="s">
        <v>960</v>
      </c>
      <c r="B241" s="265">
        <v>2330</v>
      </c>
      <c r="C241" s="408"/>
      <c r="D241" s="407"/>
      <c r="E241" s="408"/>
      <c r="F241" s="408"/>
      <c r="G241" s="408"/>
      <c r="H241" s="408"/>
      <c r="I241" s="408"/>
      <c r="J241" s="408"/>
      <c r="K241" s="415">
        <f t="shared" si="21"/>
        <v>0</v>
      </c>
      <c r="L241" s="407"/>
    </row>
    <row r="242" spans="1:12" x14ac:dyDescent="0.2">
      <c r="A242" s="1754" t="s">
        <v>337</v>
      </c>
      <c r="B242" s="290"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0" t="s">
        <v>320</v>
      </c>
      <c r="C244" s="408"/>
      <c r="D244" s="682"/>
      <c r="E244" s="408"/>
      <c r="F244" s="408"/>
      <c r="G244" s="408"/>
      <c r="H244" s="408"/>
      <c r="I244" s="408"/>
      <c r="J244" s="408"/>
      <c r="K244" s="415">
        <f t="shared" si="21"/>
        <v>0</v>
      </c>
      <c r="L244" s="407"/>
    </row>
    <row r="245" spans="1:12" x14ac:dyDescent="0.2">
      <c r="A245" s="1754" t="s">
        <v>272</v>
      </c>
      <c r="B245" s="290" t="s">
        <v>321</v>
      </c>
      <c r="C245" s="408"/>
      <c r="D245" s="682"/>
      <c r="E245" s="408"/>
      <c r="F245" s="408"/>
      <c r="G245" s="408"/>
      <c r="H245" s="408"/>
      <c r="I245" s="408"/>
      <c r="J245" s="408"/>
      <c r="K245" s="415">
        <f t="shared" si="21"/>
        <v>0</v>
      </c>
      <c r="L245" s="407"/>
    </row>
    <row r="246" spans="1:12" x14ac:dyDescent="0.2">
      <c r="A246" s="1754" t="s">
        <v>797</v>
      </c>
      <c r="B246" s="290" t="s">
        <v>322</v>
      </c>
      <c r="C246" s="408"/>
      <c r="D246" s="682"/>
      <c r="E246" s="408"/>
      <c r="F246" s="408"/>
      <c r="G246" s="408"/>
      <c r="H246" s="408"/>
      <c r="I246" s="408"/>
      <c r="J246" s="408"/>
      <c r="K246" s="415">
        <f t="shared" si="21"/>
        <v>0</v>
      </c>
      <c r="L246" s="407"/>
    </row>
    <row r="247" spans="1:12" x14ac:dyDescent="0.2">
      <c r="A247" s="1754" t="s">
        <v>273</v>
      </c>
      <c r="B247" s="290"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0" t="s">
        <v>325</v>
      </c>
      <c r="C249" s="408"/>
      <c r="D249" s="682"/>
      <c r="E249" s="408"/>
      <c r="F249" s="408"/>
      <c r="G249" s="408"/>
      <c r="H249" s="408"/>
      <c r="I249" s="408"/>
      <c r="J249" s="408"/>
      <c r="K249" s="415">
        <f t="shared" si="21"/>
        <v>0</v>
      </c>
      <c r="L249" s="407"/>
    </row>
    <row r="250" spans="1:12" x14ac:dyDescent="0.2">
      <c r="A250" s="1754" t="s">
        <v>1125</v>
      </c>
      <c r="B250" s="265"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119</v>
      </c>
      <c r="E251" s="408"/>
      <c r="F251" s="408"/>
      <c r="G251" s="408"/>
      <c r="H251" s="408"/>
      <c r="I251" s="408"/>
      <c r="J251" s="408"/>
      <c r="K251" s="410">
        <f>SUM(K239:K250)</f>
        <v>119</v>
      </c>
      <c r="L251" s="410">
        <f>SUM(L239:L250)</f>
        <v>175</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11812</v>
      </c>
      <c r="E253" s="408"/>
      <c r="F253" s="408"/>
      <c r="G253" s="408"/>
      <c r="H253" s="408"/>
      <c r="I253" s="408"/>
      <c r="J253" s="408"/>
      <c r="K253" s="415">
        <f>D253</f>
        <v>11812</v>
      </c>
      <c r="L253" s="413">
        <v>12150</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11812</v>
      </c>
      <c r="E255" s="408"/>
      <c r="F255" s="408"/>
      <c r="G255" s="408"/>
      <c r="H255" s="408"/>
      <c r="I255" s="408"/>
      <c r="J255" s="408"/>
      <c r="K255" s="410">
        <f>SUM(K253:K254)</f>
        <v>11812</v>
      </c>
      <c r="L255" s="410">
        <f>SUM(L253:L254)</f>
        <v>12150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row>
    <row r="258" spans="1:12" x14ac:dyDescent="0.2">
      <c r="A258" s="1753" t="s">
        <v>532</v>
      </c>
      <c r="B258" s="520">
        <v>2520</v>
      </c>
      <c r="C258" s="408"/>
      <c r="D258" s="407">
        <v>8646</v>
      </c>
      <c r="E258" s="408"/>
      <c r="F258" s="408"/>
      <c r="G258" s="408"/>
      <c r="H258" s="408"/>
      <c r="I258" s="408"/>
      <c r="J258" s="408"/>
      <c r="K258" s="415">
        <f t="shared" ref="K258:K263" si="22">D258</f>
        <v>8646</v>
      </c>
      <c r="L258" s="407">
        <v>9350</v>
      </c>
    </row>
    <row r="259" spans="1:12" x14ac:dyDescent="0.2">
      <c r="A259" s="1753" t="s">
        <v>5</v>
      </c>
      <c r="B259" s="265">
        <v>2530</v>
      </c>
      <c r="C259" s="408"/>
      <c r="D259" s="407"/>
      <c r="E259" s="408"/>
      <c r="F259" s="408"/>
      <c r="G259" s="408"/>
      <c r="H259" s="408"/>
      <c r="I259" s="408"/>
      <c r="J259" s="408"/>
      <c r="K259" s="415">
        <f t="shared" si="22"/>
        <v>0</v>
      </c>
      <c r="L259" s="407"/>
    </row>
    <row r="260" spans="1:12" x14ac:dyDescent="0.2">
      <c r="A260" s="1753" t="s">
        <v>219</v>
      </c>
      <c r="B260" s="265">
        <v>2540</v>
      </c>
      <c r="C260" s="408"/>
      <c r="D260" s="407">
        <v>22488</v>
      </c>
      <c r="E260" s="408"/>
      <c r="F260" s="408"/>
      <c r="G260" s="408"/>
      <c r="H260" s="408"/>
      <c r="I260" s="408"/>
      <c r="J260" s="408"/>
      <c r="K260" s="415">
        <f t="shared" si="22"/>
        <v>22488</v>
      </c>
      <c r="L260" s="407">
        <v>23000</v>
      </c>
    </row>
    <row r="261" spans="1:12" x14ac:dyDescent="0.2">
      <c r="A261" s="1753" t="s">
        <v>1107</v>
      </c>
      <c r="B261" s="265">
        <v>2550</v>
      </c>
      <c r="C261" s="408"/>
      <c r="D261" s="407">
        <v>18597</v>
      </c>
      <c r="E261" s="408"/>
      <c r="F261" s="408"/>
      <c r="G261" s="408"/>
      <c r="H261" s="408"/>
      <c r="I261" s="408"/>
      <c r="J261" s="408"/>
      <c r="K261" s="415">
        <f t="shared" si="22"/>
        <v>18597</v>
      </c>
      <c r="L261" s="407">
        <v>21150</v>
      </c>
    </row>
    <row r="262" spans="1:12" x14ac:dyDescent="0.2">
      <c r="A262" s="1753" t="s">
        <v>106</v>
      </c>
      <c r="B262" s="265">
        <v>2560</v>
      </c>
      <c r="C262" s="408"/>
      <c r="D262" s="407">
        <v>11577</v>
      </c>
      <c r="E262" s="408"/>
      <c r="F262" s="408"/>
      <c r="G262" s="408"/>
      <c r="H262" s="408"/>
      <c r="I262" s="408"/>
      <c r="J262" s="408"/>
      <c r="K262" s="415">
        <f t="shared" si="22"/>
        <v>11577</v>
      </c>
      <c r="L262" s="407">
        <v>12800</v>
      </c>
    </row>
    <row r="263" spans="1:12" x14ac:dyDescent="0.2">
      <c r="A263" s="1753" t="s">
        <v>107</v>
      </c>
      <c r="B263" s="265">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61308</v>
      </c>
      <c r="E264" s="408"/>
      <c r="F264" s="408"/>
      <c r="G264" s="408"/>
      <c r="H264" s="408"/>
      <c r="I264" s="408"/>
      <c r="J264" s="408"/>
      <c r="K264" s="410">
        <f>SUM(K257:K263)</f>
        <v>61308</v>
      </c>
      <c r="L264" s="410">
        <f>SUM(L257:L263)</f>
        <v>66300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5">
        <v>2630</v>
      </c>
      <c r="C268" s="408"/>
      <c r="D268" s="407"/>
      <c r="E268" s="408"/>
      <c r="F268" s="408"/>
      <c r="G268" s="408"/>
      <c r="H268" s="408"/>
      <c r="I268" s="408"/>
      <c r="J268" s="408"/>
      <c r="K268" s="415">
        <f>D268</f>
        <v>0</v>
      </c>
      <c r="L268" s="407"/>
    </row>
    <row r="269" spans="1:12" x14ac:dyDescent="0.2">
      <c r="A269" s="1753" t="s">
        <v>464</v>
      </c>
      <c r="B269" s="265">
        <v>2640</v>
      </c>
      <c r="C269" s="408"/>
      <c r="D269" s="407"/>
      <c r="E269" s="408"/>
      <c r="F269" s="408"/>
      <c r="G269" s="408"/>
      <c r="H269" s="408"/>
      <c r="I269" s="408"/>
      <c r="J269" s="408"/>
      <c r="K269" s="415">
        <f>D269</f>
        <v>0</v>
      </c>
      <c r="L269" s="407"/>
    </row>
    <row r="270" spans="1:12" x14ac:dyDescent="0.2">
      <c r="A270" s="1753" t="s">
        <v>465</v>
      </c>
      <c r="B270" s="265">
        <v>2660</v>
      </c>
      <c r="C270" s="408"/>
      <c r="D270" s="407"/>
      <c r="E270" s="408"/>
      <c r="F270" s="408"/>
      <c r="G270" s="408"/>
      <c r="H270" s="408"/>
      <c r="I270" s="408"/>
      <c r="J270" s="408"/>
      <c r="K270" s="415">
        <f>D270</f>
        <v>0</v>
      </c>
      <c r="L270" s="407"/>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81266</v>
      </c>
      <c r="E273" s="408"/>
      <c r="F273" s="408"/>
      <c r="G273" s="408"/>
      <c r="H273" s="408"/>
      <c r="I273" s="408"/>
      <c r="J273" s="408"/>
      <c r="K273" s="420">
        <f>SUM(K232,K237,K251,K255,K264,K271,K272)</f>
        <v>81266</v>
      </c>
      <c r="L273" s="420">
        <f>SUM(L232,L237,L251,L255,L264,L271,L272)</f>
        <v>87575</v>
      </c>
    </row>
    <row r="274" spans="1:12" ht="18" customHeight="1" thickTop="1" thickBot="1" x14ac:dyDescent="0.25">
      <c r="A274" s="1781" t="s">
        <v>1021</v>
      </c>
      <c r="B274" s="262">
        <v>3000</v>
      </c>
      <c r="C274" s="408"/>
      <c r="D274" s="419">
        <v>18229</v>
      </c>
      <c r="E274" s="408"/>
      <c r="F274" s="408"/>
      <c r="G274" s="408"/>
      <c r="H274" s="408"/>
      <c r="I274" s="408"/>
      <c r="J274" s="408"/>
      <c r="K274" s="423">
        <f>D274</f>
        <v>18229</v>
      </c>
      <c r="L274" s="419">
        <v>18950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row>
    <row r="277" spans="1:12" x14ac:dyDescent="0.2">
      <c r="A277" s="1753" t="s">
        <v>792</v>
      </c>
      <c r="B277" s="265">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row>
    <row r="282" spans="1:12" x14ac:dyDescent="0.2">
      <c r="A282" s="1753" t="s">
        <v>91</v>
      </c>
      <c r="B282" s="265">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5" t="s">
        <v>673</v>
      </c>
      <c r="C284" s="408"/>
      <c r="D284" s="408"/>
      <c r="E284" s="408"/>
      <c r="F284" s="408"/>
      <c r="G284" s="408"/>
      <c r="H284" s="407"/>
      <c r="I284" s="408"/>
      <c r="J284" s="408"/>
      <c r="K284" s="409">
        <f>H284</f>
        <v>0</v>
      </c>
      <c r="L284" s="407"/>
    </row>
    <row r="285" spans="1:12" x14ac:dyDescent="0.2">
      <c r="A285" s="1753" t="s">
        <v>861</v>
      </c>
      <c r="B285" s="265"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row>
    <row r="288" spans="1:12" ht="12.75" customHeight="1" thickTop="1" thickBot="1" x14ac:dyDescent="0.25">
      <c r="A288" s="2298" t="s">
        <v>584</v>
      </c>
      <c r="B288" s="2300"/>
      <c r="C288" s="408"/>
      <c r="D288" s="410">
        <f>SUM(D223,D273,D274,D278)</f>
        <v>165072</v>
      </c>
      <c r="E288" s="408"/>
      <c r="F288" s="408"/>
      <c r="G288" s="408"/>
      <c r="H288" s="410">
        <f>H286</f>
        <v>0</v>
      </c>
      <c r="I288" s="408"/>
      <c r="J288" s="408"/>
      <c r="K288" s="410">
        <f>SUM(K223,K273,K274,K278,K286,K287)</f>
        <v>165072</v>
      </c>
      <c r="L288" s="410">
        <f>SUM(L223,L273,L274,L278,L286,L287)</f>
        <v>173800</v>
      </c>
    </row>
    <row r="289" spans="1:14" ht="23.25" thickTop="1" x14ac:dyDescent="0.2">
      <c r="A289" s="890" t="s">
        <v>1155</v>
      </c>
      <c r="B289" s="891"/>
      <c r="C289" s="408"/>
      <c r="D289" s="411"/>
      <c r="E289" s="408"/>
      <c r="F289" s="408"/>
      <c r="G289" s="408"/>
      <c r="H289" s="436"/>
      <c r="I289" s="408"/>
      <c r="J289" s="408"/>
      <c r="K289" s="435">
        <f>'Revenues 9-14'!G275-'Expenditures 15-22'!K288</f>
        <v>7847</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87" t="s">
        <v>149</v>
      </c>
      <c r="B291" s="2291"/>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c r="F294" s="407"/>
      <c r="G294" s="407"/>
      <c r="H294" s="407"/>
      <c r="I294" s="431"/>
      <c r="J294" s="431"/>
      <c r="K294" s="409">
        <f>SUM(C294:J294)</f>
        <v>0</v>
      </c>
      <c r="L294" s="431"/>
    </row>
    <row r="295" spans="1:14" ht="13.5" customHeight="1" x14ac:dyDescent="0.2">
      <c r="A295" s="1784" t="s">
        <v>1134</v>
      </c>
      <c r="B295" s="265"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5">
        <v>4120</v>
      </c>
      <c r="C300" s="408"/>
      <c r="D300" s="408"/>
      <c r="E300" s="431"/>
      <c r="F300" s="408"/>
      <c r="G300" s="408"/>
      <c r="H300" s="431"/>
      <c r="I300" s="502"/>
      <c r="J300" s="408"/>
      <c r="K300" s="1050">
        <f>SUM(E300,H300)</f>
        <v>0</v>
      </c>
      <c r="L300" s="407"/>
    </row>
    <row r="301" spans="1:14" x14ac:dyDescent="0.2">
      <c r="A301" s="1753" t="s">
        <v>792</v>
      </c>
      <c r="B301" s="265">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96" t="s">
        <v>314</v>
      </c>
      <c r="B305" s="2297"/>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92" t="s">
        <v>1155</v>
      </c>
      <c r="B306" s="2293"/>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303" t="s">
        <v>155</v>
      </c>
      <c r="B308" s="2304"/>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305" t="s">
        <v>1049</v>
      </c>
      <c r="B310" s="2304"/>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21467</v>
      </c>
      <c r="F313" s="431"/>
      <c r="G313" s="431"/>
      <c r="H313" s="431"/>
      <c r="I313" s="431"/>
      <c r="J313" s="431"/>
      <c r="K313" s="1050">
        <f t="shared" ref="K313:K320" si="24">SUM(C313:J313)</f>
        <v>21467</v>
      </c>
      <c r="L313" s="431">
        <v>21467</v>
      </c>
      <c r="M313" s="898"/>
      <c r="N313" s="898"/>
    </row>
    <row r="314" spans="1:14" s="18" customFormat="1" x14ac:dyDescent="0.2">
      <c r="A314" s="880" t="s">
        <v>339</v>
      </c>
      <c r="B314" s="524" t="s">
        <v>320</v>
      </c>
      <c r="C314" s="431"/>
      <c r="D314" s="431"/>
      <c r="E314" s="431">
        <v>5671</v>
      </c>
      <c r="F314" s="431"/>
      <c r="G314" s="431"/>
      <c r="H314" s="431"/>
      <c r="I314" s="431"/>
      <c r="J314" s="431"/>
      <c r="K314" s="1050">
        <f t="shared" si="24"/>
        <v>5671</v>
      </c>
      <c r="L314" s="431">
        <v>5700</v>
      </c>
      <c r="M314" s="898"/>
      <c r="N314" s="898"/>
    </row>
    <row r="315" spans="1:14" s="18" customFormat="1" x14ac:dyDescent="0.2">
      <c r="A315" s="880" t="s">
        <v>272</v>
      </c>
      <c r="B315" s="524" t="s">
        <v>321</v>
      </c>
      <c r="C315" s="431"/>
      <c r="D315" s="431"/>
      <c r="E315" s="431">
        <v>30124</v>
      </c>
      <c r="F315" s="431"/>
      <c r="G315" s="431"/>
      <c r="H315" s="431"/>
      <c r="I315" s="431"/>
      <c r="J315" s="431"/>
      <c r="K315" s="1050">
        <f t="shared" si="24"/>
        <v>30124</v>
      </c>
      <c r="L315" s="431">
        <v>30186</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v>250</v>
      </c>
      <c r="F317" s="431"/>
      <c r="G317" s="431"/>
      <c r="H317" s="431"/>
      <c r="I317" s="431"/>
      <c r="J317" s="431"/>
      <c r="K317" s="1050">
        <f t="shared" si="24"/>
        <v>250</v>
      </c>
      <c r="L317" s="431">
        <v>250</v>
      </c>
      <c r="M317" s="898"/>
      <c r="N317" s="898"/>
    </row>
    <row r="318" spans="1:14" s="18" customFormat="1" ht="22.5" x14ac:dyDescent="0.2">
      <c r="A318" s="880" t="s">
        <v>1192</v>
      </c>
      <c r="B318" s="526" t="s">
        <v>324</v>
      </c>
      <c r="C318" s="431">
        <v>29400</v>
      </c>
      <c r="D318" s="431"/>
      <c r="E318" s="431"/>
      <c r="F318" s="431"/>
      <c r="G318" s="431"/>
      <c r="H318" s="431"/>
      <c r="I318" s="431"/>
      <c r="J318" s="431"/>
      <c r="K318" s="1050">
        <f t="shared" si="24"/>
        <v>29400</v>
      </c>
      <c r="L318" s="431">
        <v>29600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27070</v>
      </c>
      <c r="F320" s="431"/>
      <c r="G320" s="431"/>
      <c r="H320" s="431"/>
      <c r="I320" s="431"/>
      <c r="J320" s="431"/>
      <c r="K320" s="1050">
        <f t="shared" si="24"/>
        <v>27070</v>
      </c>
      <c r="L320" s="431">
        <v>27100</v>
      </c>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29400</v>
      </c>
      <c r="D323" s="1051">
        <f t="shared" ref="D323:J323" si="25">SUM(D312:D322)</f>
        <v>0</v>
      </c>
      <c r="E323" s="1051">
        <f t="shared" si="25"/>
        <v>84582</v>
      </c>
      <c r="F323" s="1051">
        <f t="shared" si="25"/>
        <v>0</v>
      </c>
      <c r="G323" s="1051">
        <f t="shared" si="25"/>
        <v>0</v>
      </c>
      <c r="H323" s="1051">
        <f t="shared" si="25"/>
        <v>0</v>
      </c>
      <c r="I323" s="1051">
        <f t="shared" si="25"/>
        <v>0</v>
      </c>
      <c r="J323" s="1051">
        <f t="shared" si="25"/>
        <v>0</v>
      </c>
      <c r="K323" s="1051">
        <f>SUM(K312:K322)</f>
        <v>113982</v>
      </c>
      <c r="L323" s="1051">
        <f>SUM(L312:L322)</f>
        <v>114303</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29400</v>
      </c>
      <c r="D331" s="1051">
        <f t="shared" ref="D331:J331" si="26">SUM(D323)</f>
        <v>0</v>
      </c>
      <c r="E331" s="1051">
        <f t="shared" si="26"/>
        <v>84582</v>
      </c>
      <c r="F331" s="1051">
        <f t="shared" si="26"/>
        <v>0</v>
      </c>
      <c r="G331" s="1051">
        <f t="shared" si="26"/>
        <v>0</v>
      </c>
      <c r="H331" s="1051">
        <f>SUM(H323,H329)</f>
        <v>0</v>
      </c>
      <c r="I331" s="1051">
        <f t="shared" si="26"/>
        <v>0</v>
      </c>
      <c r="J331" s="1051">
        <f t="shared" si="26"/>
        <v>0</v>
      </c>
      <c r="K331" s="1051">
        <f>SUM(K323,K329)</f>
        <v>113982</v>
      </c>
      <c r="L331" s="420">
        <f>SUM(L323,L329,L330)</f>
        <v>114303</v>
      </c>
    </row>
    <row r="332" spans="1:14" ht="12.75" customHeight="1" thickTop="1" x14ac:dyDescent="0.2">
      <c r="A332" s="2294" t="s">
        <v>1155</v>
      </c>
      <c r="B332" s="2295"/>
      <c r="C332" s="408"/>
      <c r="D332" s="408"/>
      <c r="E332" s="408"/>
      <c r="F332" s="408"/>
      <c r="G332" s="408"/>
      <c r="H332" s="408"/>
      <c r="I332" s="408"/>
      <c r="J332" s="408"/>
      <c r="K332" s="1054">
        <f>'Revenues 9-14'!J275-'Expenditures 15-22'!K331</f>
        <v>3472</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86" t="s">
        <v>1120</v>
      </c>
      <c r="B334" s="2181"/>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v>21978</v>
      </c>
      <c r="F337" s="407"/>
      <c r="G337" s="407"/>
      <c r="H337" s="407"/>
      <c r="I337" s="431"/>
      <c r="J337" s="431"/>
      <c r="K337" s="409">
        <f>SUM(C337:J337)</f>
        <v>21978</v>
      </c>
      <c r="L337" s="407">
        <v>22000</v>
      </c>
    </row>
    <row r="338" spans="1:14" x14ac:dyDescent="0.2">
      <c r="A338" s="1753" t="s">
        <v>219</v>
      </c>
      <c r="B338" s="265">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21978</v>
      </c>
      <c r="F339" s="410">
        <f t="shared" si="27"/>
        <v>0</v>
      </c>
      <c r="G339" s="410">
        <f t="shared" si="27"/>
        <v>0</v>
      </c>
      <c r="H339" s="410">
        <f t="shared" si="27"/>
        <v>0</v>
      </c>
      <c r="I339" s="410">
        <f t="shared" si="27"/>
        <v>0</v>
      </c>
      <c r="J339" s="410">
        <f t="shared" si="27"/>
        <v>0</v>
      </c>
      <c r="K339" s="410">
        <f t="shared" si="27"/>
        <v>21978</v>
      </c>
      <c r="L339" s="410">
        <f t="shared" si="27"/>
        <v>22000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21978</v>
      </c>
      <c r="F341" s="410">
        <f t="shared" si="28"/>
        <v>0</v>
      </c>
      <c r="G341" s="410">
        <f t="shared" si="28"/>
        <v>0</v>
      </c>
      <c r="H341" s="410">
        <f t="shared" si="28"/>
        <v>0</v>
      </c>
      <c r="I341" s="410">
        <f t="shared" si="28"/>
        <v>0</v>
      </c>
      <c r="J341" s="410">
        <f t="shared" si="28"/>
        <v>0</v>
      </c>
      <c r="K341" s="410">
        <f t="shared" si="28"/>
        <v>21978</v>
      </c>
      <c r="L341" s="410">
        <f t="shared" si="28"/>
        <v>22000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row>
    <row r="348" spans="1:14" ht="12.75" customHeight="1" x14ac:dyDescent="0.2">
      <c r="A348" s="1754" t="s">
        <v>704</v>
      </c>
      <c r="B348" s="290"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21978</v>
      </c>
      <c r="F354" s="410">
        <f t="shared" si="29"/>
        <v>0</v>
      </c>
      <c r="G354" s="410">
        <f t="shared" si="29"/>
        <v>0</v>
      </c>
      <c r="H354" s="410">
        <f t="shared" si="29"/>
        <v>0</v>
      </c>
      <c r="I354" s="410">
        <f t="shared" si="29"/>
        <v>0</v>
      </c>
      <c r="J354" s="410">
        <f t="shared" si="29"/>
        <v>0</v>
      </c>
      <c r="K354" s="410">
        <f t="shared" si="29"/>
        <v>21978</v>
      </c>
      <c r="L354" s="410">
        <f>SUM(L341,L344,L352,L353)</f>
        <v>22000</v>
      </c>
    </row>
    <row r="355" spans="1:14" ht="23.25" thickTop="1" x14ac:dyDescent="0.2">
      <c r="A355" s="1792" t="s">
        <v>1155</v>
      </c>
      <c r="B355" s="464"/>
      <c r="C355" s="427"/>
      <c r="D355" s="427"/>
      <c r="E355" s="414"/>
      <c r="F355" s="414"/>
      <c r="G355" s="414"/>
      <c r="H355" s="414"/>
      <c r="I355" s="414"/>
      <c r="J355" s="412"/>
      <c r="K355" s="409">
        <f>'Revenues 9-14'!K275-'Expenditures 15-22'!K354</f>
        <v>5669</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1" t="str">
        <f>"District's Accounting Basis is " &amp;AUDITCHECK!D29</f>
        <v>District's Accounting Basis is CASH</v>
      </c>
      <c r="B1" s="2312"/>
      <c r="C1" s="928" t="s">
        <v>1290</v>
      </c>
      <c r="D1" s="2306" t="s">
        <v>1291</v>
      </c>
      <c r="E1" s="2307"/>
      <c r="F1" s="2307"/>
      <c r="G1" s="2307"/>
      <c r="H1" s="2307"/>
      <c r="I1" s="2307"/>
      <c r="J1" s="2307"/>
      <c r="K1" s="2307"/>
      <c r="L1" s="2308"/>
      <c r="M1" s="2309" t="s">
        <v>212</v>
      </c>
      <c r="N1" s="2310"/>
    </row>
    <row r="2" spans="1:16" ht="13.5" customHeight="1" x14ac:dyDescent="0.2">
      <c r="A2" s="2313"/>
      <c r="B2" s="231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15"/>
      <c r="C50" s="2316"/>
      <c r="D50" s="2316"/>
      <c r="E50" s="2316"/>
      <c r="F50" s="2316"/>
      <c r="G50" s="2316"/>
      <c r="H50" s="2316"/>
      <c r="I50" s="2316"/>
      <c r="J50" s="2317"/>
      <c r="K50" s="2317"/>
      <c r="L50" s="2317"/>
      <c r="M50" s="2318"/>
    </row>
    <row r="51" spans="1:13" x14ac:dyDescent="0.2">
      <c r="B51" s="2319"/>
      <c r="C51" s="2320"/>
      <c r="D51" s="2320"/>
      <c r="E51" s="2320"/>
      <c r="F51" s="2320"/>
      <c r="G51" s="2320"/>
      <c r="H51" s="2320"/>
      <c r="I51" s="2320"/>
      <c r="J51" s="2321"/>
      <c r="K51" s="2321"/>
      <c r="L51" s="2321"/>
      <c r="M51" s="2322"/>
    </row>
    <row r="52" spans="1:13" x14ac:dyDescent="0.2">
      <c r="B52" s="2319"/>
      <c r="C52" s="2320"/>
      <c r="D52" s="2320"/>
      <c r="E52" s="2320"/>
      <c r="F52" s="2320"/>
      <c r="G52" s="2320"/>
      <c r="H52" s="2320"/>
      <c r="I52" s="2320"/>
      <c r="J52" s="2321"/>
      <c r="K52" s="2321"/>
      <c r="L52" s="2321"/>
      <c r="M52" s="2322"/>
    </row>
    <row r="53" spans="1:13" x14ac:dyDescent="0.2">
      <c r="B53" s="2319"/>
      <c r="C53" s="2320"/>
      <c r="D53" s="2320"/>
      <c r="E53" s="2320"/>
      <c r="F53" s="2320"/>
      <c r="G53" s="2320"/>
      <c r="H53" s="2320"/>
      <c r="I53" s="2320"/>
      <c r="J53" s="2321"/>
      <c r="K53" s="2321"/>
      <c r="L53" s="2321"/>
      <c r="M53" s="2322"/>
    </row>
    <row r="54" spans="1:13" x14ac:dyDescent="0.2">
      <c r="B54" s="2319"/>
      <c r="C54" s="2320"/>
      <c r="D54" s="2320"/>
      <c r="E54" s="2320"/>
      <c r="F54" s="2320"/>
      <c r="G54" s="2320"/>
      <c r="H54" s="2320"/>
      <c r="I54" s="2320"/>
      <c r="J54" s="2321"/>
      <c r="K54" s="2321"/>
      <c r="L54" s="2321"/>
      <c r="M54" s="2322"/>
    </row>
    <row r="55" spans="1:13" ht="21.75" customHeight="1" x14ac:dyDescent="0.2">
      <c r="B55" s="2323"/>
      <c r="C55" s="2324"/>
      <c r="D55" s="2324"/>
      <c r="E55" s="2324"/>
      <c r="F55" s="2324"/>
      <c r="G55" s="2324"/>
      <c r="H55" s="2324"/>
      <c r="I55" s="2324"/>
      <c r="J55" s="2324"/>
      <c r="K55" s="2324"/>
      <c r="L55" s="2324"/>
      <c r="M55" s="232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6" t="s">
        <v>1871</v>
      </c>
      <c r="B2" s="826" t="s">
        <v>1984</v>
      </c>
      <c r="C2" s="1073" t="s">
        <v>1985</v>
      </c>
      <c r="D2" s="1073" t="s">
        <v>1986</v>
      </c>
      <c r="E2" s="1073" t="s">
        <v>1987</v>
      </c>
      <c r="F2" s="1073" t="s">
        <v>1988</v>
      </c>
    </row>
    <row r="3" spans="1:6" ht="12" customHeight="1" x14ac:dyDescent="0.2">
      <c r="A3" s="2327"/>
      <c r="B3" s="542"/>
      <c r="C3" s="824"/>
      <c r="D3" s="825" t="s">
        <v>292</v>
      </c>
      <c r="E3" s="824"/>
      <c r="F3" s="825" t="s">
        <v>293</v>
      </c>
    </row>
    <row r="4" spans="1:6" ht="13.7" customHeight="1" x14ac:dyDescent="0.2">
      <c r="A4" s="540" t="s">
        <v>1350</v>
      </c>
      <c r="B4" s="555">
        <f>'Revenues 9-14'!C5</f>
        <v>1351426</v>
      </c>
      <c r="C4" s="507">
        <v>5897</v>
      </c>
      <c r="D4" s="556">
        <f>B4-C4</f>
        <v>1345529</v>
      </c>
      <c r="E4" s="507">
        <v>1384597</v>
      </c>
      <c r="F4" s="556">
        <f>E4-C4</f>
        <v>1378700</v>
      </c>
    </row>
    <row r="5" spans="1:6" ht="13.7" customHeight="1" x14ac:dyDescent="0.2">
      <c r="A5" s="540" t="s">
        <v>1016</v>
      </c>
      <c r="B5" s="555">
        <f>'Revenues 9-14'!D5</f>
        <v>295276</v>
      </c>
      <c r="C5" s="507">
        <v>1251</v>
      </c>
      <c r="D5" s="556">
        <f t="shared" ref="D5:D18" si="0">B5-C5</f>
        <v>294025</v>
      </c>
      <c r="E5" s="507">
        <v>293759</v>
      </c>
      <c r="F5" s="556">
        <f>E5-C5</f>
        <v>292508</v>
      </c>
    </row>
    <row r="6" spans="1:6" ht="13.7" customHeight="1" x14ac:dyDescent="0.2">
      <c r="A6" s="540" t="s">
        <v>472</v>
      </c>
      <c r="B6" s="555">
        <f>'Revenues 9-14'!E5</f>
        <v>567184</v>
      </c>
      <c r="C6" s="507">
        <v>2547</v>
      </c>
      <c r="D6" s="556">
        <f t="shared" si="0"/>
        <v>564637</v>
      </c>
      <c r="E6" s="507">
        <v>597982</v>
      </c>
      <c r="F6" s="556">
        <f t="shared" ref="F6:F18" si="1">E6-C6</f>
        <v>595435</v>
      </c>
    </row>
    <row r="7" spans="1:6" ht="13.7" customHeight="1" x14ac:dyDescent="0.2">
      <c r="A7" s="540" t="s">
        <v>161</v>
      </c>
      <c r="B7" s="555">
        <f>'Revenues 9-14'!F5</f>
        <v>109474</v>
      </c>
      <c r="C7" s="507">
        <v>464</v>
      </c>
      <c r="D7" s="556">
        <f t="shared" si="0"/>
        <v>109010</v>
      </c>
      <c r="E7" s="507">
        <v>108940</v>
      </c>
      <c r="F7" s="556">
        <f t="shared" si="1"/>
        <v>108476</v>
      </c>
    </row>
    <row r="8" spans="1:6" ht="13.7" customHeight="1" x14ac:dyDescent="0.2">
      <c r="A8" s="540" t="s">
        <v>1380</v>
      </c>
      <c r="B8" s="555">
        <f>'Revenues 9-14'!G5</f>
        <v>43397</v>
      </c>
      <c r="C8" s="507">
        <v>290</v>
      </c>
      <c r="D8" s="556">
        <f t="shared" si="0"/>
        <v>43107</v>
      </c>
      <c r="E8" s="507">
        <v>68026</v>
      </c>
      <c r="F8" s="556">
        <f t="shared" si="1"/>
        <v>67736</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17709</v>
      </c>
      <c r="C10" s="507">
        <v>75</v>
      </c>
      <c r="D10" s="556">
        <f t="shared" si="0"/>
        <v>17634</v>
      </c>
      <c r="E10" s="507">
        <v>17620</v>
      </c>
      <c r="F10" s="556">
        <f t="shared" si="1"/>
        <v>17545</v>
      </c>
    </row>
    <row r="11" spans="1:6" x14ac:dyDescent="0.2">
      <c r="A11" s="540" t="s">
        <v>470</v>
      </c>
      <c r="B11" s="555">
        <f>'Revenues 9-14'!J5</f>
        <v>113214</v>
      </c>
      <c r="C11" s="507">
        <v>480</v>
      </c>
      <c r="D11" s="556">
        <f t="shared" si="0"/>
        <v>112734</v>
      </c>
      <c r="E11" s="507">
        <v>112634</v>
      </c>
      <c r="F11" s="556">
        <f t="shared" si="1"/>
        <v>112154</v>
      </c>
    </row>
    <row r="12" spans="1:6" ht="13.7" customHeight="1" x14ac:dyDescent="0.2">
      <c r="A12" s="540" t="s">
        <v>163</v>
      </c>
      <c r="B12" s="555">
        <f>'Revenues 9-14'!K5</f>
        <v>26210</v>
      </c>
      <c r="C12" s="507">
        <v>111</v>
      </c>
      <c r="D12" s="556">
        <f t="shared" si="0"/>
        <v>26099</v>
      </c>
      <c r="E12" s="507">
        <v>26076</v>
      </c>
      <c r="F12" s="556">
        <f t="shared" si="1"/>
        <v>25965</v>
      </c>
    </row>
    <row r="13" spans="1:6" ht="13.7" customHeight="1" x14ac:dyDescent="0.2">
      <c r="A13" s="540" t="s">
        <v>1090</v>
      </c>
      <c r="B13" s="555">
        <f>SUM('Revenues 9-14'!C6:D6)</f>
        <v>27411</v>
      </c>
      <c r="C13" s="507">
        <v>116</v>
      </c>
      <c r="D13" s="556">
        <f t="shared" si="0"/>
        <v>27295</v>
      </c>
      <c r="E13" s="507">
        <v>27276</v>
      </c>
      <c r="F13" s="556">
        <f t="shared" si="1"/>
        <v>27160</v>
      </c>
    </row>
    <row r="14" spans="1:6" ht="13.7" customHeight="1" x14ac:dyDescent="0.2">
      <c r="A14" s="540" t="s">
        <v>471</v>
      </c>
      <c r="B14" s="555">
        <f>SUM('Revenues 9-14'!C7:D7,'Revenues 9-14'!F7:H7)</f>
        <v>21916</v>
      </c>
      <c r="C14" s="507">
        <v>93</v>
      </c>
      <c r="D14" s="556">
        <f t="shared" si="0"/>
        <v>21823</v>
      </c>
      <c r="E14" s="507">
        <v>21807</v>
      </c>
      <c r="F14" s="556">
        <f t="shared" si="1"/>
        <v>21714</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125852</v>
      </c>
      <c r="C16" s="507">
        <v>487</v>
      </c>
      <c r="D16" s="556">
        <f t="shared" si="0"/>
        <v>125365</v>
      </c>
      <c r="E16" s="507">
        <v>114285</v>
      </c>
      <c r="F16" s="556">
        <f t="shared" si="1"/>
        <v>113798</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2699069</v>
      </c>
      <c r="C19" s="557">
        <f>SUM(C4:C18)</f>
        <v>11811</v>
      </c>
      <c r="D19" s="557">
        <f>SUM(D4:D18)</f>
        <v>2687258</v>
      </c>
      <c r="E19" s="557">
        <f>SUM(E4:E18)</f>
        <v>2773002</v>
      </c>
      <c r="F19" s="557">
        <f>SUM(F4:F18)</f>
        <v>2761191</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Normal="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50" t="s">
        <v>714</v>
      </c>
      <c r="B1" s="2351"/>
      <c r="C1" s="828"/>
    </row>
    <row r="2" spans="1:7" ht="33.75" customHeight="1" x14ac:dyDescent="0.2">
      <c r="A2" s="2356" t="s">
        <v>1873</v>
      </c>
      <c r="B2" s="2357"/>
      <c r="C2" s="1569" t="s">
        <v>1989</v>
      </c>
      <c r="D2" s="1569" t="s">
        <v>1990</v>
      </c>
      <c r="E2" s="1569" t="s">
        <v>1991</v>
      </c>
      <c r="F2" s="1569" t="s">
        <v>1992</v>
      </c>
    </row>
    <row r="3" spans="1:7" ht="23.25" customHeight="1" x14ac:dyDescent="0.2">
      <c r="A3" s="2361" t="s">
        <v>1304</v>
      </c>
      <c r="B3" s="2362"/>
      <c r="C3" s="2352"/>
      <c r="D3" s="2353"/>
      <c r="E3" s="2353"/>
      <c r="F3" s="2354"/>
    </row>
    <row r="4" spans="1:7" ht="12.75" customHeight="1" thickBot="1" x14ac:dyDescent="0.25">
      <c r="A4" s="2341" t="s">
        <v>715</v>
      </c>
      <c r="B4" s="2358"/>
      <c r="C4" s="916"/>
      <c r="D4" s="916"/>
      <c r="E4" s="916"/>
      <c r="F4" s="1544">
        <f>SUM(C4+D4)-E4</f>
        <v>0</v>
      </c>
    </row>
    <row r="5" spans="1:7" ht="13.5" thickTop="1" x14ac:dyDescent="0.2">
      <c r="A5" s="2359" t="s">
        <v>1300</v>
      </c>
      <c r="B5" s="2344"/>
      <c r="C5" s="2336"/>
      <c r="D5" s="2337"/>
      <c r="E5" s="2337"/>
      <c r="F5" s="2338"/>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60" t="s">
        <v>716</v>
      </c>
      <c r="B15" s="2342"/>
      <c r="C15" s="1544">
        <f>SUM(C6:C14)</f>
        <v>0</v>
      </c>
      <c r="D15" s="1544">
        <f>SUM(D6:D14)</f>
        <v>0</v>
      </c>
      <c r="E15" s="1544">
        <f>SUM(E6:E14)</f>
        <v>0</v>
      </c>
      <c r="F15" s="1544">
        <f>SUM(F6:F14)</f>
        <v>0</v>
      </c>
      <c r="G15" s="676"/>
    </row>
    <row r="16" spans="1:7" s="55" customFormat="1" ht="13.5" thickTop="1" x14ac:dyDescent="0.2">
      <c r="A16" s="2355" t="s">
        <v>1301</v>
      </c>
      <c r="B16" s="2344"/>
      <c r="C16" s="2336"/>
      <c r="D16" s="2337"/>
      <c r="E16" s="2337"/>
      <c r="F16" s="2338"/>
    </row>
    <row r="17" spans="1:11" ht="12.75" customHeight="1" thickBot="1" x14ac:dyDescent="0.25">
      <c r="A17" s="2334" t="s">
        <v>67</v>
      </c>
      <c r="B17" s="2335"/>
      <c r="C17" s="1545"/>
      <c r="D17" s="507"/>
      <c r="E17" s="1545"/>
      <c r="F17" s="1544">
        <f>SUM(C17+D17)-E17</f>
        <v>0</v>
      </c>
    </row>
    <row r="18" spans="1:11" ht="12.75" customHeight="1" thickTop="1" thickBot="1" x14ac:dyDescent="0.25">
      <c r="A18" s="2334" t="s">
        <v>7</v>
      </c>
      <c r="B18" s="2335"/>
      <c r="C18" s="1545"/>
      <c r="D18" s="507"/>
      <c r="E18" s="1545"/>
      <c r="F18" s="1544">
        <f>SUM(C18+D18)-E18</f>
        <v>0</v>
      </c>
    </row>
    <row r="19" spans="1:11" ht="12.75" customHeight="1" thickTop="1" thickBot="1" x14ac:dyDescent="0.25">
      <c r="A19" s="2334" t="s">
        <v>447</v>
      </c>
      <c r="B19" s="2335"/>
      <c r="C19" s="1545"/>
      <c r="D19" s="507"/>
      <c r="E19" s="1545"/>
      <c r="F19" s="1544">
        <f>SUM(C19+D19)-E19</f>
        <v>0</v>
      </c>
    </row>
    <row r="20" spans="1:11" ht="12.75" customHeight="1" thickTop="1" thickBot="1" x14ac:dyDescent="0.25">
      <c r="A20" s="2339" t="s">
        <v>516</v>
      </c>
      <c r="B20" s="2340"/>
      <c r="C20" s="1545"/>
      <c r="D20" s="507"/>
      <c r="E20" s="1545"/>
      <c r="F20" s="1544">
        <f>SUM(C20+D20)-E20</f>
        <v>0</v>
      </c>
    </row>
    <row r="21" spans="1:11" ht="14.25" thickTop="1" thickBot="1" x14ac:dyDescent="0.25">
      <c r="A21" s="2341" t="s">
        <v>717</v>
      </c>
      <c r="B21" s="2342"/>
      <c r="C21" s="1544">
        <f>SUM(C17:C20)</f>
        <v>0</v>
      </c>
      <c r="D21" s="1544">
        <f>SUM(D17:D20)</f>
        <v>0</v>
      </c>
      <c r="E21" s="1544">
        <f>SUM(E17:E20)</f>
        <v>0</v>
      </c>
      <c r="F21" s="1544">
        <f>SUM(F17:F20)</f>
        <v>0</v>
      </c>
      <c r="G21" s="676"/>
    </row>
    <row r="22" spans="1:11" ht="13.5" thickTop="1" x14ac:dyDescent="0.2">
      <c r="A22" s="2343" t="s">
        <v>1302</v>
      </c>
      <c r="B22" s="2344"/>
      <c r="C22" s="2336"/>
      <c r="D22" s="2337"/>
      <c r="E22" s="2337"/>
      <c r="F22" s="2338"/>
    </row>
    <row r="23" spans="1:11" ht="23.25" customHeight="1" thickBot="1" x14ac:dyDescent="0.25">
      <c r="A23" s="2341" t="s">
        <v>718</v>
      </c>
      <c r="B23" s="2342"/>
      <c r="C23" s="916"/>
      <c r="D23" s="916"/>
      <c r="E23" s="916"/>
      <c r="F23" s="1544">
        <f>SUM(C23+D23)-E23</f>
        <v>0</v>
      </c>
      <c r="G23" s="676"/>
    </row>
    <row r="24" spans="1:11" ht="13.5" thickTop="1" x14ac:dyDescent="0.2">
      <c r="A24" s="2343" t="s">
        <v>1303</v>
      </c>
      <c r="B24" s="2344"/>
      <c r="C24" s="2336"/>
      <c r="D24" s="2337"/>
      <c r="E24" s="2337"/>
      <c r="F24" s="2338"/>
    </row>
    <row r="25" spans="1:11" ht="13.5" thickBot="1" x14ac:dyDescent="0.25">
      <c r="A25" s="2341" t="s">
        <v>719</v>
      </c>
      <c r="B25" s="2347"/>
      <c r="C25" s="916"/>
      <c r="D25" s="916"/>
      <c r="E25" s="916"/>
      <c r="F25" s="1544">
        <f>SUM(C25+D25)-E25</f>
        <v>0</v>
      </c>
      <c r="G25" s="676"/>
    </row>
    <row r="26" spans="1:11" ht="13.5" thickTop="1" x14ac:dyDescent="0.2">
      <c r="A26" s="2348" t="s">
        <v>743</v>
      </c>
      <c r="B26" s="2344"/>
      <c r="C26" s="1546"/>
      <c r="D26" s="1546"/>
      <c r="E26" s="1546"/>
      <c r="F26" s="1547"/>
    </row>
    <row r="27" spans="1:11" ht="13.5" thickBot="1" x14ac:dyDescent="0.25">
      <c r="A27" s="2341" t="s">
        <v>1237</v>
      </c>
      <c r="B27" s="2349"/>
      <c r="C27" s="507"/>
      <c r="D27" s="507"/>
      <c r="E27" s="507"/>
      <c r="F27" s="1544">
        <f>SUM(C27+D27)-E27</f>
        <v>0</v>
      </c>
      <c r="G27" s="676"/>
    </row>
    <row r="28" spans="1:11" ht="7.5" customHeight="1" thickTop="1" x14ac:dyDescent="0.2">
      <c r="A28" s="543"/>
    </row>
    <row r="29" spans="1:11" ht="23.25" customHeight="1" x14ac:dyDescent="0.2">
      <c r="A29" s="2345" t="s">
        <v>666</v>
      </c>
      <c r="B29" s="2346"/>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t="s">
        <v>2125</v>
      </c>
      <c r="B31" s="649">
        <v>36678</v>
      </c>
      <c r="C31" s="1091">
        <v>6472988</v>
      </c>
      <c r="D31" s="1550">
        <v>6</v>
      </c>
      <c r="E31" s="1091">
        <v>766436</v>
      </c>
      <c r="F31" s="1091"/>
      <c r="G31" s="1091"/>
      <c r="H31" s="1091">
        <v>195885</v>
      </c>
      <c r="I31" s="1092">
        <f>((E31+F31)-H31)+G31</f>
        <v>570551</v>
      </c>
      <c r="J31" s="1091">
        <v>510830</v>
      </c>
      <c r="K31" s="117"/>
    </row>
    <row r="32" spans="1:11" ht="12" customHeight="1" x14ac:dyDescent="0.2">
      <c r="A32" s="1093"/>
      <c r="B32" s="649"/>
      <c r="C32" s="1091"/>
      <c r="D32" s="1550"/>
      <c r="E32" s="1091"/>
      <c r="F32" s="1091"/>
      <c r="G32" s="1091"/>
      <c r="H32" s="1091"/>
      <c r="I32" s="1092">
        <f>((E32+F32)-H32)+G32</f>
        <v>0</v>
      </c>
      <c r="J32" s="1091"/>
      <c r="K32" s="117"/>
    </row>
    <row r="33" spans="1:11" ht="12" customHeight="1" x14ac:dyDescent="0.2">
      <c r="A33" s="1093" t="s">
        <v>2126</v>
      </c>
      <c r="B33" s="649">
        <v>42272</v>
      </c>
      <c r="C33" s="1091">
        <v>112140</v>
      </c>
      <c r="D33" s="1550">
        <v>7</v>
      </c>
      <c r="E33" s="1091">
        <v>97188</v>
      </c>
      <c r="F33" s="1091"/>
      <c r="G33" s="1091"/>
      <c r="H33" s="1091">
        <v>22428</v>
      </c>
      <c r="I33" s="1092">
        <f t="shared" ref="I33:I48" si="1">((E33+F33)-H33)+G33</f>
        <v>74760</v>
      </c>
      <c r="J33" s="1091">
        <v>74760</v>
      </c>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6585128</v>
      </c>
      <c r="D49" s="1549"/>
      <c r="E49" s="1092">
        <f t="shared" ref="E49:J49" si="2">SUM(E31:E48)</f>
        <v>863624</v>
      </c>
      <c r="F49" s="1092">
        <f t="shared" si="2"/>
        <v>0</v>
      </c>
      <c r="G49" s="1092">
        <f t="shared" si="2"/>
        <v>0</v>
      </c>
      <c r="H49" s="1092">
        <f t="shared" si="2"/>
        <v>218313</v>
      </c>
      <c r="I49" s="1092">
        <f t="shared" si="2"/>
        <v>645311</v>
      </c>
      <c r="J49" s="1092">
        <f t="shared" si="2"/>
        <v>585590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28" t="s">
        <v>668</v>
      </c>
      <c r="C52" s="2329"/>
      <c r="D52" s="2329"/>
      <c r="E52" s="123" t="s">
        <v>989</v>
      </c>
      <c r="F52" s="2330" t="s">
        <v>2127</v>
      </c>
      <c r="G52" s="2331"/>
      <c r="H52" s="117"/>
      <c r="I52" s="117"/>
      <c r="J52" s="120"/>
    </row>
    <row r="53" spans="1:11" ht="11.25" customHeight="1" x14ac:dyDescent="0.2">
      <c r="A53" s="744" t="s">
        <v>1064</v>
      </c>
      <c r="B53" s="124" t="s">
        <v>1105</v>
      </c>
      <c r="C53" s="120"/>
      <c r="D53" s="116"/>
      <c r="E53" s="123" t="s">
        <v>576</v>
      </c>
      <c r="F53" s="2332"/>
      <c r="G53" s="2333"/>
      <c r="H53" s="117"/>
      <c r="I53" s="117"/>
      <c r="J53" s="120"/>
    </row>
    <row r="54" spans="1:11" ht="11.25" customHeight="1" x14ac:dyDescent="0.2">
      <c r="A54" s="745" t="s">
        <v>1065</v>
      </c>
      <c r="B54" s="122" t="s">
        <v>1106</v>
      </c>
      <c r="C54" s="120"/>
      <c r="D54" s="116"/>
      <c r="E54" s="123" t="s">
        <v>577</v>
      </c>
      <c r="F54" s="2332"/>
      <c r="G54" s="233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Normal="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3" t="s">
        <v>1001</v>
      </c>
      <c r="B1" s="2364"/>
      <c r="C1" s="2364"/>
      <c r="D1" s="2364"/>
      <c r="E1" s="2364"/>
      <c r="F1" s="2364"/>
      <c r="G1" s="2365"/>
      <c r="H1" s="1227"/>
      <c r="I1" s="750"/>
      <c r="J1" s="749"/>
    </row>
    <row r="2" spans="1:11" ht="36.75" x14ac:dyDescent="0.2">
      <c r="A2" s="2385" t="s">
        <v>1874</v>
      </c>
      <c r="B2" s="2386"/>
      <c r="C2" s="2386"/>
      <c r="D2" s="2386"/>
      <c r="E2" s="2387"/>
      <c r="F2" s="1825" t="s">
        <v>1055</v>
      </c>
      <c r="G2" s="1826" t="s">
        <v>100</v>
      </c>
      <c r="H2" s="1826" t="s">
        <v>471</v>
      </c>
      <c r="I2" s="1826" t="s">
        <v>1354</v>
      </c>
      <c r="J2" s="1826" t="s">
        <v>1000</v>
      </c>
      <c r="K2" s="1826" t="s">
        <v>144</v>
      </c>
    </row>
    <row r="3" spans="1:11" x14ac:dyDescent="0.2">
      <c r="A3" s="2388" t="s">
        <v>1997</v>
      </c>
      <c r="B3" s="2389"/>
      <c r="C3" s="2389"/>
      <c r="D3" s="2389"/>
      <c r="E3" s="2390"/>
      <c r="F3" s="254"/>
      <c r="G3" s="558"/>
      <c r="H3" s="558"/>
      <c r="I3" s="558"/>
      <c r="J3" s="1204">
        <v>3506</v>
      </c>
      <c r="K3" s="1204"/>
    </row>
    <row r="4" spans="1:11" x14ac:dyDescent="0.2">
      <c r="A4" s="2391" t="s">
        <v>427</v>
      </c>
      <c r="B4" s="2392"/>
      <c r="C4" s="2392"/>
      <c r="D4" s="2392"/>
      <c r="E4" s="2329"/>
      <c r="F4" s="545"/>
      <c r="G4" s="566"/>
      <c r="H4" s="565"/>
      <c r="I4" s="566"/>
      <c r="J4" s="1182"/>
      <c r="K4" s="1182"/>
    </row>
    <row r="5" spans="1:11" ht="13.5" customHeight="1" x14ac:dyDescent="0.2">
      <c r="A5" s="2366" t="s">
        <v>1236</v>
      </c>
      <c r="B5" s="2367"/>
      <c r="C5" s="2367"/>
      <c r="D5" s="2367"/>
      <c r="E5" s="2368"/>
      <c r="F5" s="1138" t="s">
        <v>992</v>
      </c>
      <c r="G5" s="564"/>
      <c r="H5" s="558">
        <v>21916</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v>8000</v>
      </c>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v>5541</v>
      </c>
    </row>
    <row r="10" spans="1:11" ht="12" customHeight="1" x14ac:dyDescent="0.2">
      <c r="A10" s="2369" t="s">
        <v>1840</v>
      </c>
      <c r="B10" s="2370"/>
      <c r="C10" s="2370"/>
      <c r="D10" s="2370"/>
      <c r="E10" s="2371"/>
      <c r="F10" s="1270" t="s">
        <v>1008</v>
      </c>
      <c r="G10" s="563"/>
      <c r="H10" s="1271"/>
      <c r="I10" s="558"/>
      <c r="J10" s="1204"/>
      <c r="K10" s="1204"/>
    </row>
    <row r="11" spans="1:11" x14ac:dyDescent="0.2">
      <c r="A11" s="2366" t="s">
        <v>166</v>
      </c>
      <c r="B11" s="2367"/>
      <c r="C11" s="2367"/>
      <c r="D11" s="2367"/>
      <c r="E11" s="2368"/>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21916</v>
      </c>
      <c r="I12" s="559">
        <f>SUM(I5:I11)</f>
        <v>0</v>
      </c>
      <c r="J12" s="559">
        <f>SUM(J5:J11)</f>
        <v>0</v>
      </c>
      <c r="K12" s="559">
        <f>SUM(K5:K11)</f>
        <v>13541</v>
      </c>
    </row>
    <row r="13" spans="1:11" ht="12.75" customHeight="1" thickTop="1" x14ac:dyDescent="0.2">
      <c r="A13" s="2393" t="s">
        <v>428</v>
      </c>
      <c r="B13" s="2394"/>
      <c r="C13" s="2394"/>
      <c r="D13" s="2394"/>
      <c r="E13" s="2395"/>
      <c r="F13" s="1139"/>
      <c r="G13" s="560"/>
      <c r="H13" s="561"/>
      <c r="I13" s="562"/>
      <c r="J13" s="562"/>
      <c r="K13" s="562"/>
    </row>
    <row r="14" spans="1:11" x14ac:dyDescent="0.2">
      <c r="A14" s="2375" t="s">
        <v>524</v>
      </c>
      <c r="B14" s="2375"/>
      <c r="C14" s="2375"/>
      <c r="D14" s="2375"/>
      <c r="E14" s="2376"/>
      <c r="F14" s="256" t="s">
        <v>998</v>
      </c>
      <c r="G14" s="563"/>
      <c r="H14" s="558">
        <v>21916</v>
      </c>
      <c r="I14" s="564"/>
      <c r="J14" s="1172"/>
      <c r="K14" s="1204">
        <v>13541</v>
      </c>
    </row>
    <row r="15" spans="1:11" x14ac:dyDescent="0.2">
      <c r="A15" s="2367" t="s">
        <v>5</v>
      </c>
      <c r="B15" s="2367"/>
      <c r="C15" s="2367"/>
      <c r="D15" s="2367"/>
      <c r="E15" s="2368"/>
      <c r="F15" s="256" t="s">
        <v>999</v>
      </c>
      <c r="G15" s="564"/>
      <c r="H15" s="558"/>
      <c r="I15" s="558"/>
      <c r="J15" s="1204"/>
      <c r="K15" s="1204"/>
    </row>
    <row r="16" spans="1:11" ht="12.75" customHeight="1" x14ac:dyDescent="0.2">
      <c r="A16" s="2367" t="s">
        <v>336</v>
      </c>
      <c r="B16" s="2367"/>
      <c r="C16" s="2367"/>
      <c r="D16" s="2367"/>
      <c r="E16" s="2368"/>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96" t="s">
        <v>426</v>
      </c>
      <c r="B18" s="2397"/>
      <c r="C18" s="2397"/>
      <c r="D18" s="2397"/>
      <c r="E18" s="2398"/>
      <c r="F18" s="256" t="s">
        <v>1085</v>
      </c>
      <c r="G18" s="563"/>
      <c r="H18" s="563"/>
      <c r="I18" s="563"/>
      <c r="J18" s="1204"/>
      <c r="K18" s="1190"/>
    </row>
    <row r="19" spans="1:11" ht="25.5" customHeight="1" x14ac:dyDescent="0.2">
      <c r="A19" s="2378" t="s">
        <v>1999</v>
      </c>
      <c r="B19" s="2378"/>
      <c r="C19" s="2378"/>
      <c r="D19" s="2378"/>
      <c r="E19" s="2379"/>
      <c r="F19" s="256" t="s">
        <v>1086</v>
      </c>
      <c r="G19" s="563"/>
      <c r="H19" s="563"/>
      <c r="I19" s="563"/>
      <c r="J19" s="1204"/>
      <c r="K19" s="1190"/>
    </row>
    <row r="20" spans="1:11" ht="12.75" customHeight="1" x14ac:dyDescent="0.2">
      <c r="A20" s="2380" t="s">
        <v>1839</v>
      </c>
      <c r="B20" s="2381"/>
      <c r="C20" s="2381"/>
      <c r="D20" s="2381"/>
      <c r="E20" s="2382"/>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70" t="s">
        <v>1841</v>
      </c>
      <c r="B22" s="2370"/>
      <c r="C22" s="2370"/>
      <c r="D22" s="2370"/>
      <c r="E22" s="2377"/>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21916</v>
      </c>
      <c r="I23" s="559">
        <f>SUM(I14:I16,I21,I22)</f>
        <v>0</v>
      </c>
      <c r="J23" s="559">
        <f>SUM(J14:J16,J21,J22)</f>
        <v>0</v>
      </c>
      <c r="K23" s="559">
        <f>SUM(K14:K16,K21,K22)</f>
        <v>13541</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3506</v>
      </c>
      <c r="K24" s="1206">
        <f>SUM(K3,K12)-K23</f>
        <v>0</v>
      </c>
    </row>
    <row r="25" spans="1:11" ht="13.5" thickTop="1" x14ac:dyDescent="0.2">
      <c r="A25" s="1192" t="s">
        <v>485</v>
      </c>
      <c r="B25" s="1178"/>
      <c r="C25" s="1178"/>
      <c r="D25" s="1178"/>
      <c r="E25" s="1179"/>
      <c r="F25" s="1177">
        <v>714</v>
      </c>
      <c r="G25" s="1207"/>
      <c r="H25" s="1207"/>
      <c r="I25" s="1207"/>
      <c r="J25" s="1205">
        <v>3506</v>
      </c>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2"/>
      <c r="I31" s="2373"/>
      <c r="J31" s="2373"/>
      <c r="K31" s="2373"/>
    </row>
    <row r="32" spans="1:11" x14ac:dyDescent="0.2">
      <c r="A32" s="58"/>
      <c r="B32" s="9"/>
      <c r="C32" s="9"/>
      <c r="D32" s="9"/>
      <c r="E32" s="547"/>
      <c r="F32" s="1145" t="s">
        <v>620</v>
      </c>
      <c r="G32" s="567"/>
      <c r="H32" s="2374"/>
      <c r="I32" s="2373"/>
      <c r="J32" s="2373"/>
      <c r="K32" s="2373"/>
    </row>
    <row r="33" spans="1:11" x14ac:dyDescent="0.2">
      <c r="A33" s="1728" t="s">
        <v>1838</v>
      </c>
      <c r="B33" s="112"/>
      <c r="C33" s="112"/>
      <c r="D33" s="112"/>
      <c r="E33" s="112"/>
      <c r="F33" s="112"/>
      <c r="G33" s="568"/>
      <c r="H33" s="2374"/>
      <c r="I33" s="2373"/>
      <c r="J33" s="2373"/>
      <c r="K33" s="2373"/>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70" t="s">
        <v>621</v>
      </c>
      <c r="B41" s="2383"/>
      <c r="C41" s="2383"/>
      <c r="D41" s="2383"/>
      <c r="E41" s="2383"/>
      <c r="F41" s="2384"/>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sqref="A1:F1"/>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99"/>
      <c r="K1" s="2400"/>
      <c r="L1" s="2400"/>
    </row>
    <row r="2" spans="1:14" ht="48" x14ac:dyDescent="0.2">
      <c r="A2" s="1818"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17968</v>
      </c>
      <c r="D5" s="633"/>
      <c r="E5" s="633"/>
      <c r="F5" s="1056">
        <f>(C5+D5)-E5</f>
        <v>17968</v>
      </c>
      <c r="G5" s="629"/>
      <c r="H5" s="635"/>
      <c r="I5" s="635"/>
      <c r="J5" s="635"/>
      <c r="K5" s="640"/>
      <c r="L5" s="1055">
        <f>F5-K5</f>
        <v>17968</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11116136</v>
      </c>
      <c r="D8" s="634">
        <v>27154</v>
      </c>
      <c r="E8" s="634"/>
      <c r="F8" s="1056">
        <f>(C8+D8)-E8</f>
        <v>11143290</v>
      </c>
      <c r="G8" s="630">
        <v>50</v>
      </c>
      <c r="H8" s="570">
        <v>4232712</v>
      </c>
      <c r="I8" s="570">
        <v>204908</v>
      </c>
      <c r="J8" s="570"/>
      <c r="K8" s="1055">
        <f>(H8+I8)-J8</f>
        <v>4437620</v>
      </c>
      <c r="L8" s="1055">
        <f>F8-K8</f>
        <v>6705670</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310414</v>
      </c>
      <c r="D10" s="1057"/>
      <c r="E10" s="1057"/>
      <c r="F10" s="1058">
        <f>(C10+D10)-E10</f>
        <v>310414</v>
      </c>
      <c r="G10" s="630">
        <v>20</v>
      </c>
      <c r="H10" s="1059">
        <v>187393</v>
      </c>
      <c r="I10" s="1059">
        <v>15178</v>
      </c>
      <c r="J10" s="1059"/>
      <c r="K10" s="1055">
        <f>(H10+I10)-J10</f>
        <v>202571</v>
      </c>
      <c r="L10" s="1055">
        <f>F10-K10</f>
        <v>107843</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890424</v>
      </c>
      <c r="D12" s="634">
        <v>18469</v>
      </c>
      <c r="E12" s="634">
        <v>71736</v>
      </c>
      <c r="F12" s="1056">
        <f>(C12+D12)-E12</f>
        <v>837157</v>
      </c>
      <c r="G12" s="630">
        <v>10</v>
      </c>
      <c r="H12" s="570">
        <v>411302</v>
      </c>
      <c r="I12" s="570">
        <v>83068</v>
      </c>
      <c r="J12" s="570">
        <v>71736</v>
      </c>
      <c r="K12" s="1055">
        <f>(H12+I12)-J12</f>
        <v>422634</v>
      </c>
      <c r="L12" s="1055">
        <f>F12-K12</f>
        <v>414523</v>
      </c>
    </row>
    <row r="13" spans="1:14" ht="14.25" thickTop="1" thickBot="1" x14ac:dyDescent="0.25">
      <c r="A13" s="645" t="s">
        <v>1312</v>
      </c>
      <c r="B13" s="284">
        <v>252</v>
      </c>
      <c r="C13" s="634">
        <v>159576</v>
      </c>
      <c r="D13" s="634"/>
      <c r="E13" s="634">
        <v>59030</v>
      </c>
      <c r="F13" s="1056">
        <f>(C13+D13)-E13</f>
        <v>100546</v>
      </c>
      <c r="G13" s="630">
        <v>5</v>
      </c>
      <c r="H13" s="570">
        <v>117302</v>
      </c>
      <c r="I13" s="570">
        <v>10595</v>
      </c>
      <c r="J13" s="570">
        <v>59030</v>
      </c>
      <c r="K13" s="1055">
        <f>(H13+I13)-J13</f>
        <v>68867</v>
      </c>
      <c r="L13" s="1055">
        <f>F13-K13</f>
        <v>31679</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12494518</v>
      </c>
      <c r="D16" s="636">
        <f>SUM(D3,D5:D6,D8:D10,D12:D15)</f>
        <v>45623</v>
      </c>
      <c r="E16" s="636">
        <f>SUM(E3,E5:E6,E8:E10,E12:E15)</f>
        <v>130766</v>
      </c>
      <c r="F16" s="636">
        <f>SUM(F3,F5:F6,F8:F10,F12:F15)</f>
        <v>12409375</v>
      </c>
      <c r="G16" s="630"/>
      <c r="H16" s="636">
        <f>SUM(H3,H6,H8:H10,H12:H14,)</f>
        <v>4948709</v>
      </c>
      <c r="I16" s="636">
        <f>SUM(I3,I6,I8:I10,I12:I14,)</f>
        <v>313749</v>
      </c>
      <c r="J16" s="636">
        <f>SUM(J3,J6,J8:J10,J12:J14,)</f>
        <v>130766</v>
      </c>
      <c r="K16" s="1056">
        <f>(H16+I16)-J16</f>
        <v>5131692</v>
      </c>
      <c r="L16" s="1056">
        <f>F16-K16</f>
        <v>7277683</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313749</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3"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4" t="s">
        <v>2014</v>
      </c>
      <c r="B1" s="2405"/>
      <c r="C1" s="2405"/>
      <c r="D1" s="2405"/>
      <c r="E1" s="2405"/>
      <c r="F1" s="2406"/>
      <c r="G1" s="929"/>
    </row>
    <row r="2" spans="1:7" ht="13.5" thickBot="1" x14ac:dyDescent="0.25">
      <c r="A2" s="2407" t="s">
        <v>556</v>
      </c>
      <c r="B2" s="2408"/>
      <c r="C2" s="2408"/>
      <c r="D2" s="2408"/>
      <c r="E2" s="2408"/>
      <c r="F2" s="2409"/>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10"/>
      <c r="B5" s="2411"/>
      <c r="C5" s="2411"/>
      <c r="D5" s="2411"/>
      <c r="E5" s="2411"/>
      <c r="F5" s="2411"/>
    </row>
    <row r="6" spans="1:7" ht="13.5" customHeight="1" thickBot="1" x14ac:dyDescent="0.25">
      <c r="A6" s="2401" t="s">
        <v>1292</v>
      </c>
      <c r="B6" s="2402"/>
      <c r="C6" s="2402"/>
      <c r="D6" s="2402"/>
      <c r="E6" s="2402"/>
      <c r="F6" s="2403"/>
      <c r="G6" s="355"/>
    </row>
    <row r="7" spans="1:7" s="355" customFormat="1" ht="12" thickTop="1" x14ac:dyDescent="0.2">
      <c r="A7" s="932" t="s">
        <v>581</v>
      </c>
      <c r="B7" s="573"/>
      <c r="C7" s="574"/>
      <c r="D7" s="573"/>
      <c r="E7" s="574"/>
      <c r="F7" s="573"/>
    </row>
    <row r="8" spans="1:7" ht="12" customHeight="1" x14ac:dyDescent="0.2">
      <c r="A8" s="357" t="s">
        <v>527</v>
      </c>
      <c r="B8" s="933" t="s">
        <v>1803</v>
      </c>
      <c r="C8" s="356"/>
      <c r="D8" s="357" t="s">
        <v>580</v>
      </c>
      <c r="E8" s="574" t="s">
        <v>1112</v>
      </c>
      <c r="F8" s="934">
        <f>'Expenditures 15-22'!K114</f>
        <v>3947196</v>
      </c>
      <c r="G8" s="355"/>
    </row>
    <row r="9" spans="1:7" ht="12" customHeight="1" x14ac:dyDescent="0.2">
      <c r="A9" s="357" t="s">
        <v>528</v>
      </c>
      <c r="B9" s="933" t="s">
        <v>1804</v>
      </c>
      <c r="C9" s="356"/>
      <c r="D9" s="357" t="s">
        <v>580</v>
      </c>
      <c r="E9" s="574"/>
      <c r="F9" s="935">
        <f>'Expenditures 15-22'!K150</f>
        <v>333070</v>
      </c>
      <c r="G9" s="936"/>
    </row>
    <row r="10" spans="1:7" ht="12" customHeight="1" x14ac:dyDescent="0.2">
      <c r="A10" s="357" t="s">
        <v>578</v>
      </c>
      <c r="B10" s="933" t="s">
        <v>1805</v>
      </c>
      <c r="C10" s="356"/>
      <c r="D10" s="357" t="s">
        <v>580</v>
      </c>
      <c r="E10" s="574"/>
      <c r="F10" s="935">
        <f>'Expenditures 15-22'!K168</f>
        <v>587428</v>
      </c>
      <c r="G10" s="936"/>
    </row>
    <row r="11" spans="1:7" ht="12" customHeight="1" x14ac:dyDescent="0.2">
      <c r="A11" s="357" t="s">
        <v>529</v>
      </c>
      <c r="B11" s="933" t="s">
        <v>1806</v>
      </c>
      <c r="C11" s="356"/>
      <c r="D11" s="357" t="s">
        <v>580</v>
      </c>
      <c r="E11" s="574"/>
      <c r="F11" s="935">
        <f>'Expenditures 15-22'!K204</f>
        <v>247875</v>
      </c>
      <c r="G11" s="936"/>
    </row>
    <row r="12" spans="1:7" ht="12" customHeight="1" x14ac:dyDescent="0.2">
      <c r="A12" s="357" t="s">
        <v>530</v>
      </c>
      <c r="B12" s="933" t="s">
        <v>1807</v>
      </c>
      <c r="C12" s="356"/>
      <c r="D12" s="357" t="s">
        <v>580</v>
      </c>
      <c r="E12" s="574"/>
      <c r="F12" s="935">
        <f>'Expenditures 15-22'!K288</f>
        <v>165072</v>
      </c>
      <c r="G12" s="936"/>
    </row>
    <row r="13" spans="1:7" ht="12" customHeight="1" x14ac:dyDescent="0.2">
      <c r="A13" s="357" t="s">
        <v>112</v>
      </c>
      <c r="B13" s="933" t="s">
        <v>1808</v>
      </c>
      <c r="C13" s="356"/>
      <c r="D13" s="357" t="s">
        <v>580</v>
      </c>
      <c r="E13" s="574"/>
      <c r="F13" s="935">
        <f>'Expenditures 15-22'!K331</f>
        <v>113982</v>
      </c>
      <c r="G13" s="937"/>
    </row>
    <row r="14" spans="1:7" ht="12" customHeight="1" thickBot="1" x14ac:dyDescent="0.25">
      <c r="A14" s="938"/>
      <c r="B14" s="575"/>
      <c r="C14" s="576"/>
      <c r="D14" s="993" t="s">
        <v>580</v>
      </c>
      <c r="E14" s="587" t="s">
        <v>1112</v>
      </c>
      <c r="F14" s="939">
        <f>SUM(F8:F13)</f>
        <v>5394623</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1809</v>
      </c>
      <c r="C34" s="951" t="str">
        <f>'Expenditures 15-22'!B7</f>
        <v>1125</v>
      </c>
      <c r="D34" s="952" t="str">
        <f>'Expenditures 15-22'!A7</f>
        <v>Pre-K Programs</v>
      </c>
      <c r="E34" s="574"/>
      <c r="F34" s="1097">
        <f>'Expenditures 15-22'!K7-SUM('Expenditures 15-22'!G7,'Expenditures 15-22'!I7)</f>
        <v>40699</v>
      </c>
      <c r="G34" s="355"/>
    </row>
    <row r="35" spans="1:7" ht="12" customHeight="1" x14ac:dyDescent="0.2">
      <c r="A35" s="357" t="s">
        <v>527</v>
      </c>
      <c r="B35" s="357" t="s">
        <v>1810</v>
      </c>
      <c r="C35" s="951" t="str">
        <f>'Expenditures 15-22'!B9</f>
        <v>1225</v>
      </c>
      <c r="D35" s="952" t="str">
        <f>'Expenditures 15-22'!A9</f>
        <v>Special Education Programs Pre-K</v>
      </c>
      <c r="E35" s="574"/>
      <c r="F35" s="1097">
        <f>'Expenditures 15-22'!K9-SUM('Expenditures 15-22'!G9+'Expenditures 15-22'!I9)</f>
        <v>26936</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1811</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1812</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17618</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1813</v>
      </c>
      <c r="C51" s="951" t="str">
        <f>'Expenditures 15-22'!B32</f>
        <v>1922</v>
      </c>
      <c r="D51" s="953" t="str">
        <f>'Expenditures 15-22'!A32</f>
        <v>Truants Alternative/Optional Ed Progms - Private Tuition</v>
      </c>
      <c r="E51" s="574"/>
      <c r="F51" s="1097">
        <f>'Expenditures 15-22'!K32</f>
        <v>2000</v>
      </c>
      <c r="G51" s="355"/>
    </row>
    <row r="52" spans="1:7" ht="12" customHeight="1" x14ac:dyDescent="0.2">
      <c r="A52" s="357" t="s">
        <v>527</v>
      </c>
      <c r="B52" s="357" t="s">
        <v>1814</v>
      </c>
      <c r="C52" s="954" t="str">
        <f>'Expenditures 15-22'!B75</f>
        <v>3000</v>
      </c>
      <c r="D52" s="953" t="s">
        <v>517</v>
      </c>
      <c r="E52" s="574"/>
      <c r="F52" s="1097">
        <f>'Expenditures 15-22'!K75-SUM('Expenditures 15-22'!G75,'Expenditures 15-22'!I75)</f>
        <v>113712</v>
      </c>
      <c r="G52" s="355"/>
    </row>
    <row r="53" spans="1:7" ht="12" customHeight="1" x14ac:dyDescent="0.2">
      <c r="A53" s="357" t="s">
        <v>527</v>
      </c>
      <c r="B53" s="357" t="s">
        <v>1815</v>
      </c>
      <c r="C53" s="954">
        <f>'Expenditures 15-22'!B102</f>
        <v>4000</v>
      </c>
      <c r="D53" s="953" t="str">
        <f>'Expenditures 15-22'!A102</f>
        <v>Total Payments to Other Govt Units</v>
      </c>
      <c r="E53" s="574"/>
      <c r="F53" s="1097">
        <f>'Expenditures 15-22'!K102</f>
        <v>167826</v>
      </c>
      <c r="G53" s="355"/>
    </row>
    <row r="54" spans="1:7" ht="12" customHeight="1" x14ac:dyDescent="0.2">
      <c r="A54" s="357" t="s">
        <v>527</v>
      </c>
      <c r="B54" s="357" t="s">
        <v>1816</v>
      </c>
      <c r="C54" s="954" t="s">
        <v>1138</v>
      </c>
      <c r="D54" s="950" t="s">
        <v>1278</v>
      </c>
      <c r="E54" s="574"/>
      <c r="F54" s="1097">
        <f>'Expenditures 15-22'!G114</f>
        <v>16714</v>
      </c>
      <c r="G54" s="355"/>
    </row>
    <row r="55" spans="1:7" ht="12" customHeight="1" x14ac:dyDescent="0.2">
      <c r="A55" s="357" t="s">
        <v>527</v>
      </c>
      <c r="B55" s="357" t="s">
        <v>1817</v>
      </c>
      <c r="C55" s="954" t="s">
        <v>1138</v>
      </c>
      <c r="D55" s="950" t="s">
        <v>328</v>
      </c>
      <c r="E55" s="574"/>
      <c r="F55" s="1097">
        <f>'Expenditures 15-22'!I114</f>
        <v>0</v>
      </c>
      <c r="G55" s="355"/>
    </row>
    <row r="56" spans="1:7" ht="12" customHeight="1" x14ac:dyDescent="0.2">
      <c r="A56" s="357" t="s">
        <v>528</v>
      </c>
      <c r="B56" s="357" t="s">
        <v>1818</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1819</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1820</v>
      </c>
      <c r="C58" s="951" t="s">
        <v>1138</v>
      </c>
      <c r="D58" s="950" t="s">
        <v>1278</v>
      </c>
      <c r="E58" s="574"/>
      <c r="F58" s="1099">
        <f>'Expenditures 15-22'!G150</f>
        <v>28908</v>
      </c>
      <c r="G58" s="355"/>
    </row>
    <row r="59" spans="1:7" ht="12" customHeight="1" x14ac:dyDescent="0.2">
      <c r="A59" s="960" t="s">
        <v>528</v>
      </c>
      <c r="B59" s="67" t="s">
        <v>1821</v>
      </c>
      <c r="C59" s="1040" t="s">
        <v>1138</v>
      </c>
      <c r="D59" s="67" t="s">
        <v>328</v>
      </c>
      <c r="F59" s="1100">
        <f>'Expenditures 15-22'!I150</f>
        <v>0</v>
      </c>
      <c r="G59" s="355"/>
    </row>
    <row r="60" spans="1:7" ht="12" customHeight="1" x14ac:dyDescent="0.2">
      <c r="A60" s="960" t="s">
        <v>578</v>
      </c>
      <c r="B60" s="67" t="s">
        <v>1822</v>
      </c>
      <c r="C60" s="1040">
        <v>4000</v>
      </c>
      <c r="D60" s="67" t="s">
        <v>352</v>
      </c>
      <c r="F60" s="1101">
        <f>'Expenditures 15-22'!K154</f>
        <v>0</v>
      </c>
      <c r="G60" s="355"/>
    </row>
    <row r="61" spans="1:7" ht="12" customHeight="1" x14ac:dyDescent="0.2">
      <c r="A61" s="957" t="s">
        <v>578</v>
      </c>
      <c r="B61" s="957" t="s">
        <v>1823</v>
      </c>
      <c r="C61" s="958" t="str">
        <f>'Expenditures 15-22'!B164</f>
        <v>5300</v>
      </c>
      <c r="D61" s="1042" t="s">
        <v>351</v>
      </c>
      <c r="E61" s="588"/>
      <c r="F61" s="1097">
        <f>'Expenditures 15-22'!K164</f>
        <v>218313</v>
      </c>
      <c r="G61" s="355"/>
    </row>
    <row r="62" spans="1:7" ht="12" customHeight="1" x14ac:dyDescent="0.2">
      <c r="A62" s="357" t="s">
        <v>529</v>
      </c>
      <c r="B62" s="357" t="s">
        <v>1824</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1825</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1826</v>
      </c>
      <c r="C64" s="958" t="str">
        <f>'Expenditures 15-22'!B200</f>
        <v>5300</v>
      </c>
      <c r="D64" s="1041" t="s">
        <v>351</v>
      </c>
      <c r="E64" s="574"/>
      <c r="F64" s="1097">
        <f>'Expenditures 15-22'!K200</f>
        <v>0</v>
      </c>
      <c r="G64" s="355"/>
    </row>
    <row r="65" spans="1:8" ht="12" customHeight="1" x14ac:dyDescent="0.2">
      <c r="A65" s="357" t="s">
        <v>529</v>
      </c>
      <c r="B65" s="357" t="s">
        <v>1827</v>
      </c>
      <c r="C65" s="951" t="s">
        <v>1138</v>
      </c>
      <c r="D65" s="950" t="s">
        <v>1278</v>
      </c>
      <c r="E65" s="574"/>
      <c r="F65" s="1097">
        <f>'Expenditures 15-22'!G204</f>
        <v>0</v>
      </c>
      <c r="G65" s="355"/>
    </row>
    <row r="66" spans="1:8" ht="12" customHeight="1" x14ac:dyDescent="0.2">
      <c r="A66" s="357" t="s">
        <v>529</v>
      </c>
      <c r="B66" s="357" t="s">
        <v>1828</v>
      </c>
      <c r="C66" s="951" t="s">
        <v>1138</v>
      </c>
      <c r="D66" s="950" t="s">
        <v>328</v>
      </c>
      <c r="E66" s="574"/>
      <c r="F66" s="1097">
        <f>'Expenditures 15-22'!I204</f>
        <v>0</v>
      </c>
      <c r="G66" s="355"/>
    </row>
    <row r="67" spans="1:8" ht="12" customHeight="1" x14ac:dyDescent="0.2">
      <c r="A67" s="357" t="s">
        <v>530</v>
      </c>
      <c r="B67" s="357" t="s">
        <v>1829</v>
      </c>
      <c r="C67" s="951" t="str">
        <f>'Expenditures 15-22'!B210</f>
        <v>1125</v>
      </c>
      <c r="D67" s="1041" t="str">
        <f>'Expenditures 15-22'!A210</f>
        <v>Pre-K Programs</v>
      </c>
      <c r="E67" s="574"/>
      <c r="F67" s="1097">
        <f>'Expenditures 15-22'!K210</f>
        <v>2569</v>
      </c>
      <c r="G67" s="355"/>
    </row>
    <row r="68" spans="1:8" ht="12" customHeight="1" x14ac:dyDescent="0.2">
      <c r="A68" s="357" t="s">
        <v>530</v>
      </c>
      <c r="B68" s="357" t="s">
        <v>1830</v>
      </c>
      <c r="C68" s="951" t="str">
        <f>'Expenditures 15-22'!B212</f>
        <v>1225</v>
      </c>
      <c r="D68" s="1041" t="str">
        <f>'Expenditures 15-22'!A212</f>
        <v>Special Education Programs - Pre-K</v>
      </c>
      <c r="E68" s="574"/>
      <c r="F68" s="1097">
        <f>'Expenditures 15-22'!K212</f>
        <v>254</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1831</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1832</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1833</v>
      </c>
      <c r="C72" s="951">
        <f>'Expenditures 15-22'!B274</f>
        <v>3000</v>
      </c>
      <c r="D72" s="941" t="s">
        <v>517</v>
      </c>
      <c r="E72" s="574"/>
      <c r="F72" s="1097">
        <f>'Expenditures 15-22'!K274</f>
        <v>18229</v>
      </c>
      <c r="G72" s="355"/>
    </row>
    <row r="73" spans="1:8" ht="12" customHeight="1" x14ac:dyDescent="0.2">
      <c r="A73" s="357" t="s">
        <v>530</v>
      </c>
      <c r="B73" s="357" t="s">
        <v>1834</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1792</v>
      </c>
      <c r="E75" s="590" t="s">
        <v>1112</v>
      </c>
      <c r="F75" s="1102">
        <f>SUM(F18:F73)</f>
        <v>653778</v>
      </c>
      <c r="G75" s="355"/>
    </row>
    <row r="76" spans="1:8" s="960" customFormat="1" ht="12" customHeight="1" thickTop="1" thickBot="1" x14ac:dyDescent="0.25">
      <c r="A76" s="580"/>
      <c r="B76" s="578"/>
      <c r="C76" s="579"/>
      <c r="D76" s="959" t="s">
        <v>1791</v>
      </c>
      <c r="E76" s="590"/>
      <c r="F76" s="1103">
        <f>(F14-F75)</f>
        <v>4740845</v>
      </c>
      <c r="G76" s="357"/>
    </row>
    <row r="77" spans="1:8" s="960" customFormat="1" ht="12" customHeight="1" thickTop="1" x14ac:dyDescent="0.2">
      <c r="A77" s="581"/>
      <c r="B77" s="578"/>
      <c r="C77" s="579"/>
      <c r="D77" s="959" t="s">
        <v>2028</v>
      </c>
      <c r="E77" s="590"/>
      <c r="F77" s="1565">
        <v>397.72</v>
      </c>
      <c r="G77" s="358"/>
      <c r="H77" s="357"/>
    </row>
    <row r="78" spans="1:8" s="960" customFormat="1" ht="12" customHeight="1" thickBot="1" x14ac:dyDescent="0.25">
      <c r="A78" s="582"/>
      <c r="B78" s="578"/>
      <c r="C78" s="579"/>
      <c r="D78" s="959" t="s">
        <v>1858</v>
      </c>
      <c r="E78" s="590" t="s">
        <v>1112</v>
      </c>
      <c r="F78" s="1104">
        <f>IF(F77&gt;0,F76/F77," Complete Line 77")</f>
        <v>11920.056823896208</v>
      </c>
      <c r="G78" s="357"/>
    </row>
    <row r="79" spans="1:8" s="960" customFormat="1" ht="12" thickTop="1" x14ac:dyDescent="0.2">
      <c r="A79" s="382"/>
      <c r="B79" s="357"/>
      <c r="C79" s="356"/>
      <c r="D79" s="577"/>
      <c r="E79" s="574"/>
      <c r="F79" s="961"/>
      <c r="G79" s="357"/>
    </row>
    <row r="80" spans="1:8" s="960" customFormat="1" ht="12" thickBot="1" x14ac:dyDescent="0.25">
      <c r="A80" s="2401" t="s">
        <v>1293</v>
      </c>
      <c r="B80" s="2402"/>
      <c r="C80" s="2402"/>
      <c r="D80" s="2402"/>
      <c r="E80" s="2402"/>
      <c r="F80" s="2403"/>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4160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139681</v>
      </c>
      <c r="G93" s="968"/>
    </row>
    <row r="94" spans="1:7" ht="12" customHeight="1" x14ac:dyDescent="0.2">
      <c r="A94" s="969" t="s">
        <v>146</v>
      </c>
      <c r="B94" s="969" t="s">
        <v>182</v>
      </c>
      <c r="C94" s="966">
        <v>1700</v>
      </c>
      <c r="D94" s="975" t="str">
        <f>'Revenues 9-14'!A82</f>
        <v>Total District/School Activity Income</v>
      </c>
      <c r="E94" s="383"/>
      <c r="F94" s="1062">
        <f>SUM('Revenues 9-14'!C82,'Revenues 9-14'!D82)</f>
        <v>51531</v>
      </c>
      <c r="G94" s="968"/>
    </row>
    <row r="95" spans="1:7" ht="12" customHeight="1" x14ac:dyDescent="0.2">
      <c r="A95" s="969" t="s">
        <v>527</v>
      </c>
      <c r="B95" s="969" t="s">
        <v>183</v>
      </c>
      <c r="C95" s="966">
        <f>'Revenues 9-14'!B84</f>
        <v>1811</v>
      </c>
      <c r="D95" s="967" t="str">
        <f>'Revenues 9-14'!A84</f>
        <v>Rentals - Regular Textbooks</v>
      </c>
      <c r="E95" s="383"/>
      <c r="F95" s="1062">
        <f>'Revenues 9-14'!C84</f>
        <v>19026</v>
      </c>
      <c r="G95" s="968"/>
    </row>
    <row r="96" spans="1:7" ht="12" customHeight="1" x14ac:dyDescent="0.2">
      <c r="A96" s="969" t="s">
        <v>527</v>
      </c>
      <c r="B96" s="969" t="s">
        <v>184</v>
      </c>
      <c r="C96" s="966">
        <f>'Revenues 9-14'!B87</f>
        <v>1819</v>
      </c>
      <c r="D96" s="967" t="str">
        <f>'Revenues 9-14'!A87</f>
        <v>Rentals - Other (Describe &amp; Itemize)</v>
      </c>
      <c r="E96" s="383"/>
      <c r="F96" s="1062">
        <f>'Revenues 9-14'!C87</f>
        <v>221</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142474</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113489</v>
      </c>
      <c r="G104" s="968"/>
    </row>
    <row r="105" spans="1:7" ht="12" customHeight="1" x14ac:dyDescent="0.2">
      <c r="A105" s="969" t="s">
        <v>762</v>
      </c>
      <c r="B105" s="969" t="s">
        <v>1711</v>
      </c>
      <c r="C105" s="977">
        <v>3200</v>
      </c>
      <c r="D105" s="967" t="str">
        <f>'Revenues 9-14'!A140</f>
        <v>Total Career and Technical Education</v>
      </c>
      <c r="E105" s="383"/>
      <c r="F105" s="1062">
        <f>SUM('Revenues 9-14'!C140,'Revenues 9-14'!D140,'Revenues 9-14'!G140)</f>
        <v>2904</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223</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5541</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95316</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35218</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75637</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74206</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77871</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0</v>
      </c>
      <c r="G160" s="379"/>
    </row>
    <row r="161" spans="1:7" s="573" customFormat="1" x14ac:dyDescent="0.2">
      <c r="A161" s="1173" t="s">
        <v>527</v>
      </c>
      <c r="B161" s="1235" t="s">
        <v>1741</v>
      </c>
      <c r="C161" s="1174" t="s">
        <v>1739</v>
      </c>
      <c r="D161" s="1175" t="s">
        <v>1740</v>
      </c>
      <c r="E161" s="1176"/>
      <c r="F161" s="1062">
        <f>SUM('Revenues 9-14'!C260)</f>
        <v>0</v>
      </c>
      <c r="G161" s="379"/>
    </row>
    <row r="162" spans="1:7" s="573" customFormat="1" x14ac:dyDescent="0.2">
      <c r="A162" s="1173" t="s">
        <v>579</v>
      </c>
      <c r="B162" s="1235" t="s">
        <v>1800</v>
      </c>
      <c r="C162" s="1174" t="s">
        <v>1801</v>
      </c>
      <c r="D162" s="1175" t="s">
        <v>1802</v>
      </c>
      <c r="E162" s="1176"/>
      <c r="F162" s="1062">
        <f>SUM('Revenues 9-14'!C261:H261,'Revenues 9-14'!J261:K261)</f>
        <v>0</v>
      </c>
      <c r="G162" s="379"/>
    </row>
    <row r="163" spans="1:7" ht="12" customHeight="1" x14ac:dyDescent="0.2">
      <c r="A163" s="380" t="s">
        <v>1172</v>
      </c>
      <c r="B163" s="380" t="s">
        <v>1835</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1836</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6412</v>
      </c>
      <c r="G171" s="990">
        <v>6320</v>
      </c>
    </row>
    <row r="172" spans="1:7" ht="12" customHeight="1" x14ac:dyDescent="0.2">
      <c r="A172" s="380" t="s">
        <v>754</v>
      </c>
      <c r="B172" s="380" t="s">
        <v>1743</v>
      </c>
      <c r="C172" s="984">
        <f>'Revenues 9-14'!B271</f>
        <v>4992</v>
      </c>
      <c r="D172" s="985" t="str">
        <f>'Revenues 9-14'!A271</f>
        <v>Medicaid Matching Funds - Fee-for-Service Program</v>
      </c>
      <c r="E172" s="383"/>
      <c r="F172" s="1062">
        <f>SUM('Revenues 9-14'!C271:D271,'Revenues 9-14'!F271:G271)</f>
        <v>16530</v>
      </c>
      <c r="G172" s="990"/>
    </row>
    <row r="173" spans="1:7" x14ac:dyDescent="0.2">
      <c r="A173" s="1039" t="s">
        <v>754</v>
      </c>
      <c r="B173" s="987" t="s">
        <v>1837</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860440</v>
      </c>
    </row>
    <row r="176" spans="1:7" ht="12" customHeight="1" x14ac:dyDescent="0.2">
      <c r="A176" s="583"/>
      <c r="B176" s="584"/>
      <c r="C176" s="585"/>
      <c r="D176" s="991" t="s">
        <v>1855</v>
      </c>
      <c r="E176" s="1045"/>
      <c r="F176" s="1107">
        <f>'PCTC-OEPP 28-29'!F76-F175</f>
        <v>3880405</v>
      </c>
    </row>
    <row r="177" spans="1:7" ht="12" customHeight="1" x14ac:dyDescent="0.2">
      <c r="A177" s="583"/>
      <c r="B177" s="584"/>
      <c r="C177" s="585"/>
      <c r="D177" s="991" t="s">
        <v>2012</v>
      </c>
      <c r="E177" s="1045"/>
      <c r="F177" s="1107">
        <f>'Cap Outlay Deprec 27'!I18</f>
        <v>313749</v>
      </c>
    </row>
    <row r="178" spans="1:7" ht="12" customHeight="1" x14ac:dyDescent="0.2">
      <c r="A178" s="583"/>
      <c r="B178" s="584"/>
      <c r="C178" s="585"/>
      <c r="D178" s="991" t="s">
        <v>1857</v>
      </c>
      <c r="E178" s="1045"/>
      <c r="F178" s="1107">
        <f>F176+F177</f>
        <v>4194154</v>
      </c>
    </row>
    <row r="179" spans="1:7" ht="12" customHeight="1" x14ac:dyDescent="0.2">
      <c r="A179" s="583"/>
      <c r="B179" s="586"/>
      <c r="C179" s="585"/>
      <c r="D179" s="991" t="s">
        <v>2013</v>
      </c>
      <c r="E179" s="1045"/>
      <c r="F179" s="1108">
        <f>'PCTC-OEPP 28-29'!F77</f>
        <v>397.72</v>
      </c>
      <c r="G179" s="68"/>
    </row>
    <row r="180" spans="1:7" ht="12" customHeight="1" thickBot="1" x14ac:dyDescent="0.25">
      <c r="A180" s="583"/>
      <c r="B180" s="586"/>
      <c r="C180" s="585"/>
      <c r="D180" s="991" t="s">
        <v>1934</v>
      </c>
      <c r="E180" s="1045" t="s">
        <v>1935</v>
      </c>
      <c r="F180" s="1109">
        <f>F178/F179</f>
        <v>10545.494317610379</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1618</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12" t="s">
        <v>1630</v>
      </c>
      <c r="B5" s="2413"/>
      <c r="C5" s="2413"/>
      <c r="D5" s="2413"/>
      <c r="E5" s="2413"/>
      <c r="F5" s="2413"/>
      <c r="G5" s="2414"/>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75635</v>
      </c>
      <c r="F10" s="855"/>
      <c r="G10" s="1110"/>
      <c r="H10" s="215"/>
      <c r="I10" s="215"/>
    </row>
    <row r="11" spans="1:9" s="2" customFormat="1" ht="22.5" customHeight="1" x14ac:dyDescent="0.2">
      <c r="A11" s="2417" t="s">
        <v>2090</v>
      </c>
      <c r="B11" s="2418"/>
      <c r="C11" s="2418"/>
      <c r="D11" s="2419"/>
      <c r="E11" s="1994">
        <v>21046</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2752411</v>
      </c>
      <c r="F19" s="762"/>
      <c r="G19" s="764">
        <f>'Expenditures 15-22'!K33-SUM('Expenditures 15-22'!G33,'Expenditures 15-22'!I33)+'Expenditures 15-22'!D223</f>
        <v>2752411</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196654</v>
      </c>
      <c r="F21" s="762"/>
      <c r="G21" s="764">
        <f>'Expenditures 15-22'!K42-SUM('Expenditures 15-22'!G42,'Expenditures 15-22'!I42)+'Expenditures 15-22'!K120-SUM('Expenditures 15-22'!G120,'Expenditures 15-22'!I120)+'Expenditures 15-22'!K174-SUM('Expenditures 15-22'!G174,'Expenditures 15-22'!I174)+'Expenditures 15-22'!D232</f>
        <v>196654</v>
      </c>
      <c r="H21" s="285"/>
      <c r="I21" s="215"/>
    </row>
    <row r="22" spans="1:9" s="2" customFormat="1" ht="12" customHeight="1" x14ac:dyDescent="0.2">
      <c r="A22" s="761" t="s">
        <v>644</v>
      </c>
      <c r="B22" s="757"/>
      <c r="C22" s="756">
        <v>2200</v>
      </c>
      <c r="D22" s="762"/>
      <c r="E22" s="763">
        <f>'Expenditures 15-22'!K47-SUM('Expenditures 15-22'!G47,'Expenditures 15-22'!I47)+'Expenditures 15-22'!D237</f>
        <v>50841</v>
      </c>
      <c r="F22" s="762"/>
      <c r="G22" s="764">
        <f>'Expenditures 15-22'!K47-SUM('Expenditures 15-22'!G47,'Expenditures 15-22'!I47)+'Expenditures 15-22'!D237</f>
        <v>50841</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314726</v>
      </c>
      <c r="F23" s="762"/>
      <c r="G23" s="763">
        <f>'Expenditures 15-22'!K53-SUM('Expenditures 15-22'!G53,'Expenditures 15-22'!I53)+'Expenditures 15-22'!D251+'Expenditures 15-22'!K323-SUM('Expenditures 15-22'!G323,'Expenditures 15-22'!I323)</f>
        <v>314726</v>
      </c>
      <c r="H23" s="285"/>
      <c r="I23" s="215"/>
    </row>
    <row r="24" spans="1:9" s="2" customFormat="1" ht="12" customHeight="1" x14ac:dyDescent="0.2">
      <c r="A24" s="761" t="s">
        <v>646</v>
      </c>
      <c r="B24" s="757"/>
      <c r="C24" s="756">
        <v>2400</v>
      </c>
      <c r="D24" s="762"/>
      <c r="E24" s="763">
        <f>'Expenditures 15-22'!K57-SUM('Expenditures 15-22'!G57,'Expenditures 15-22'!I57)+'Expenditures 15-22'!D255</f>
        <v>320558</v>
      </c>
      <c r="F24" s="762"/>
      <c r="G24" s="764">
        <f>'Expenditures 15-22'!K57-SUM('Expenditures 15-22'!G57,'Expenditures 15-22'!I57)+'Expenditures 15-22'!D255</f>
        <v>320558</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67513</v>
      </c>
      <c r="E27" s="763">
        <f>E8</f>
        <v>0</v>
      </c>
      <c r="F27" s="763">
        <f>'Expenditures 15-22'!K60-SUM('Expenditures 15-22'!G60,'Expenditures 15-22'!I60)+'Expenditures 15-22'!D258-E8</f>
        <v>67513</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326650</v>
      </c>
      <c r="F28" s="766">
        <f>'Expenditures 15-22'!K61-SUM('Expenditures 15-22'!G61,'Expenditures 15-22'!I61)+'Expenditures 15-22'!K124-SUM('Expenditures 15-22'!G124,'Expenditures 15-22'!I124)+'Expenditures 15-22'!D260-E9</f>
        <v>326650</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266537</v>
      </c>
      <c r="F29" s="762"/>
      <c r="G29" s="764">
        <f>'Expenditures 15-22'!K62-SUM('Expenditures 15-22'!G62,'Expenditures 15-22'!I62)+'Expenditures 15-22'!K125-SUM('Expenditures 15-22'!G125,'Expenditures 15-22'!I125)+'Expenditures 15-22'!K176-SUM('Expenditures 15-22'!G176,'Expenditures 15-22'!I176)+'Expenditures 15-22'!D261</f>
        <v>266537</v>
      </c>
      <c r="H29" s="391"/>
    </row>
    <row r="30" spans="1:9" ht="12" customHeight="1" x14ac:dyDescent="0.2">
      <c r="A30" s="761" t="s">
        <v>106</v>
      </c>
      <c r="B30" s="759"/>
      <c r="C30" s="756">
        <v>2560</v>
      </c>
      <c r="D30" s="762"/>
      <c r="E30" s="763">
        <f>'Expenditures 15-22'!K63-SUM('Expenditures 15-22'!G63,'Expenditures 15-22'!I63)+'Expenditures 15-22'!D262-E10</f>
        <v>90105</v>
      </c>
      <c r="F30" s="762"/>
      <c r="G30" s="763">
        <f>'Expenditures 15-22'!K63-SUM('Expenditures 15-22'!G63,'Expenditures 15-22'!I63)+'Expenditures 15-22'!D262-E10</f>
        <v>90105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176</v>
      </c>
      <c r="F38" s="762"/>
      <c r="G38" s="763">
        <f>'Expenditures 15-22'!K73-SUM('Expenditures 15-22'!G73,'Expenditures 15-22'!I73)+'Expenditures 15-22'!K128-SUM('Expenditures 15-22'!G128,'Expenditures 15-22'!I128)+'Expenditures 15-22'!K177-SUM('Expenditures 15-22'!G177,'Expenditures 15-22'!I177)+'Expenditures 15-22'!D272</f>
        <v>176</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131941</v>
      </c>
      <c r="F39" s="762"/>
      <c r="G39" s="763">
        <f>'Expenditures 15-22'!K75-SUM('Expenditures 15-22'!G75,'Expenditures 15-22'!I75)+'Expenditures 15-22'!K130-SUM('Expenditures 15-22'!G130,'Expenditures 15-22'!I130)+'Expenditures 15-22'!K179-SUM('Expenditures 15-22'!G179,'Expenditures 15-22'!I179)+'Expenditures 15-22'!D274</f>
        <v>131941</v>
      </c>
    </row>
    <row r="40" spans="1:7" ht="12" customHeight="1" x14ac:dyDescent="0.2">
      <c r="A40" s="778" t="s">
        <v>162</v>
      </c>
      <c r="B40" s="779"/>
      <c r="C40" s="780"/>
      <c r="D40" s="766">
        <f>SUM(D19:D39)</f>
        <v>67513</v>
      </c>
      <c r="E40" s="766">
        <f>SUM(E19:E39)</f>
        <v>4450599</v>
      </c>
      <c r="F40" s="766">
        <f>SUM(F19:F39)</f>
        <v>394163</v>
      </c>
      <c r="G40" s="766">
        <f>SUM(G19:G39)</f>
        <v>4123949</v>
      </c>
    </row>
    <row r="41" spans="1:7" x14ac:dyDescent="0.2">
      <c r="A41" s="285"/>
      <c r="B41" s="215"/>
      <c r="C41" s="286"/>
      <c r="D41" s="2415" t="s">
        <v>602</v>
      </c>
      <c r="E41" s="2416"/>
      <c r="F41" s="770" t="s">
        <v>603</v>
      </c>
      <c r="G41" s="777"/>
    </row>
    <row r="42" spans="1:7" ht="12" customHeight="1" x14ac:dyDescent="0.2">
      <c r="A42" s="285"/>
      <c r="B42" s="215"/>
      <c r="C42" s="286"/>
      <c r="D42" s="771" t="s">
        <v>551</v>
      </c>
      <c r="E42" s="767">
        <f>D40</f>
        <v>67513</v>
      </c>
      <c r="F42" s="771" t="s">
        <v>553</v>
      </c>
      <c r="G42" s="767">
        <f>F40</f>
        <v>394163</v>
      </c>
    </row>
    <row r="43" spans="1:7" ht="12" customHeight="1" x14ac:dyDescent="0.2">
      <c r="A43" s="285"/>
      <c r="B43" s="215"/>
      <c r="C43" s="286"/>
      <c r="D43" s="771" t="s">
        <v>552</v>
      </c>
      <c r="E43" s="767">
        <f>E40</f>
        <v>4450599</v>
      </c>
      <c r="F43" s="771" t="s">
        <v>552</v>
      </c>
      <c r="G43" s="767">
        <f>G40</f>
        <v>4123949</v>
      </c>
    </row>
    <row r="44" spans="1:7" ht="12" customHeight="1" x14ac:dyDescent="0.2">
      <c r="A44" s="285"/>
      <c r="B44" s="215"/>
      <c r="C44" s="215"/>
      <c r="D44" s="781" t="s">
        <v>1165</v>
      </c>
      <c r="E44" s="782">
        <f>(E42/E43)</f>
        <v>1.5169418768125369E-2</v>
      </c>
      <c r="F44" s="781" t="s">
        <v>1165</v>
      </c>
      <c r="G44" s="782">
        <f>(G42/G43)</f>
        <v>9.5579019042185048E-2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F1"/>
      <selection pane="bottomLeft" sqref="A1:F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20" t="s">
        <v>1650</v>
      </c>
      <c r="B1" s="2420"/>
      <c r="C1" s="2420"/>
      <c r="D1" s="2420"/>
      <c r="E1" s="2420"/>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24" t="s">
        <v>1936</v>
      </c>
      <c r="B5" s="2425"/>
      <c r="C5" s="2425"/>
      <c r="D5" s="2425"/>
      <c r="E5" s="2425"/>
    </row>
    <row r="6" spans="1:7" ht="12" customHeight="1" x14ac:dyDescent="0.25">
      <c r="A6" s="1923"/>
      <c r="B6" s="2426" t="str">
        <f>COVER!A17</f>
        <v>Pearl City CUSD 200</v>
      </c>
      <c r="C6" s="2426"/>
      <c r="D6" s="2426"/>
      <c r="E6" s="1924"/>
    </row>
    <row r="7" spans="1:7" ht="11.25" customHeight="1" x14ac:dyDescent="0.25">
      <c r="A7" s="1923"/>
      <c r="B7" s="2427">
        <f>COVER!A13</f>
        <v>8089200026</v>
      </c>
      <c r="C7" s="2427"/>
      <c r="D7" s="2427"/>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t="s">
        <v>2111</v>
      </c>
      <c r="C15" s="1934" t="s">
        <v>2111</v>
      </c>
      <c r="D15" s="1937" t="s">
        <v>2111</v>
      </c>
      <c r="E15" s="1936" t="s">
        <v>2128</v>
      </c>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c r="C19" s="1934"/>
      <c r="D19" s="1937"/>
      <c r="E19" s="1936"/>
    </row>
    <row r="20" spans="1:11" ht="12" customHeight="1" x14ac:dyDescent="0.2">
      <c r="A20" s="1933" t="s">
        <v>1917</v>
      </c>
      <c r="B20" s="1934"/>
      <c r="C20" s="1934"/>
      <c r="D20" s="1937"/>
      <c r="E20" s="1936"/>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2111</v>
      </c>
      <c r="C26" s="1934" t="s">
        <v>2111</v>
      </c>
      <c r="D26" s="1937" t="s">
        <v>2111</v>
      </c>
      <c r="E26" s="1936" t="s">
        <v>2129</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t="s">
        <v>2111</v>
      </c>
      <c r="C29" s="1934" t="s">
        <v>2111</v>
      </c>
      <c r="D29" s="1937" t="s">
        <v>2111</v>
      </c>
      <c r="E29" s="1936" t="s">
        <v>2130</v>
      </c>
    </row>
    <row r="30" spans="1:11" ht="12" customHeight="1" x14ac:dyDescent="0.2">
      <c r="A30" s="1933" t="s">
        <v>1927</v>
      </c>
      <c r="B30" s="1934"/>
      <c r="C30" s="1934"/>
      <c r="D30" s="1937"/>
      <c r="E30" s="1936"/>
    </row>
    <row r="31" spans="1:11" ht="12" customHeight="1" x14ac:dyDescent="0.2">
      <c r="A31" s="1933" t="s">
        <v>1928</v>
      </c>
      <c r="B31" s="1934" t="s">
        <v>2111</v>
      </c>
      <c r="C31" s="1934" t="s">
        <v>2111</v>
      </c>
      <c r="D31" s="1937" t="s">
        <v>2111</v>
      </c>
      <c r="E31" s="1936" t="s">
        <v>2144</v>
      </c>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28"/>
      <c r="C35" s="2428"/>
      <c r="D35" s="2428"/>
      <c r="E35" s="2429"/>
    </row>
    <row r="36" spans="1:5" ht="12" customHeight="1" x14ac:dyDescent="0.2">
      <c r="A36" s="2430"/>
      <c r="B36" s="2431"/>
      <c r="C36" s="2431"/>
      <c r="D36" s="2431"/>
      <c r="E36" s="2432"/>
    </row>
    <row r="37" spans="1:5" ht="12" customHeight="1" x14ac:dyDescent="0.2">
      <c r="A37" s="2430"/>
      <c r="B37" s="2431"/>
      <c r="C37" s="2431"/>
      <c r="D37" s="2431"/>
      <c r="E37" s="2432"/>
    </row>
    <row r="38" spans="1:5" ht="12" customHeight="1" x14ac:dyDescent="0.2">
      <c r="A38" s="2433"/>
      <c r="B38" s="2434"/>
      <c r="C38" s="2434"/>
      <c r="D38" s="2434"/>
      <c r="E38" s="2435"/>
    </row>
    <row r="39" spans="1:5" ht="4.5" hidden="1" customHeight="1" x14ac:dyDescent="0.2">
      <c r="A39" s="1940"/>
      <c r="B39" s="1940"/>
      <c r="C39" s="1940"/>
      <c r="D39" s="1940"/>
      <c r="E39" s="1940"/>
    </row>
    <row r="40" spans="1:5" s="1938" customFormat="1" ht="12" customHeight="1" x14ac:dyDescent="0.25">
      <c r="A40" s="1941" t="s">
        <v>1667</v>
      </c>
      <c r="B40" s="2436"/>
      <c r="C40" s="2436"/>
      <c r="D40" s="2436"/>
      <c r="E40" s="2437"/>
    </row>
    <row r="41" spans="1:5" s="1938" customFormat="1" ht="12" customHeight="1" x14ac:dyDescent="0.25">
      <c r="A41" s="2438"/>
      <c r="B41" s="2439"/>
      <c r="C41" s="2439"/>
      <c r="D41" s="2439"/>
      <c r="E41" s="2440"/>
    </row>
    <row r="42" spans="1:5" s="1938" customFormat="1" ht="12" customHeight="1" x14ac:dyDescent="0.25">
      <c r="A42" s="2438"/>
      <c r="B42" s="2439"/>
      <c r="C42" s="2439"/>
      <c r="D42" s="2439"/>
      <c r="E42" s="2440"/>
    </row>
    <row r="43" spans="1:5" s="1938" customFormat="1" ht="15" x14ac:dyDescent="0.25">
      <c r="A43" s="2421"/>
      <c r="B43" s="2422"/>
      <c r="C43" s="2422"/>
      <c r="D43" s="2422"/>
      <c r="E43" s="2423"/>
    </row>
    <row r="44" spans="1:5" s="1938" customFormat="1" ht="12" hidden="1" customHeight="1" x14ac:dyDescent="0.25">
      <c r="A44" s="2421"/>
      <c r="B44" s="2422"/>
      <c r="C44" s="2422"/>
      <c r="D44" s="2422"/>
      <c r="E44" s="242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sqref="A1:F1"/>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6" t="str">
        <f>COVER!A17</f>
        <v>Pearl City CUSD 200</v>
      </c>
      <c r="J6" s="2447"/>
    </row>
    <row r="7" spans="1:10" x14ac:dyDescent="0.2">
      <c r="A7" s="2448" t="s">
        <v>1015</v>
      </c>
      <c r="B7" s="2449"/>
      <c r="C7" s="2449"/>
      <c r="D7" s="2449"/>
      <c r="E7" s="2450"/>
      <c r="F7" s="1604"/>
      <c r="G7" s="1593"/>
      <c r="H7" s="1603" t="s">
        <v>431</v>
      </c>
      <c r="I7" s="2451">
        <f>COVER!A13</f>
        <v>8089200026</v>
      </c>
      <c r="J7" s="245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52" t="s">
        <v>560</v>
      </c>
      <c r="B11" s="2453"/>
      <c r="C11" s="245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188004</v>
      </c>
      <c r="F12" s="1632"/>
      <c r="G12" s="1631">
        <f t="shared" ref="G12:G18" si="0">SUM(E12:F12)</f>
        <v>188004</v>
      </c>
      <c r="H12" s="1633">
        <v>186726</v>
      </c>
      <c r="I12" s="1632"/>
      <c r="J12" s="1631">
        <f t="shared" ref="J12:J18" si="1">SUM(H12:I12)</f>
        <v>186726</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55" t="s">
        <v>8</v>
      </c>
      <c r="C18" s="2456"/>
      <c r="D18" s="245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188004</v>
      </c>
      <c r="F19" s="1639">
        <f t="shared" si="2"/>
        <v>0</v>
      </c>
      <c r="G19" s="1639">
        <f t="shared" si="2"/>
        <v>188004</v>
      </c>
      <c r="H19" s="1639">
        <f t="shared" si="2"/>
        <v>186726</v>
      </c>
      <c r="I19" s="1639">
        <f t="shared" si="2"/>
        <v>0</v>
      </c>
      <c r="J19" s="1639">
        <f t="shared" si="2"/>
        <v>186726</v>
      </c>
    </row>
    <row r="20" spans="1:10" ht="25.5" customHeight="1" thickTop="1" x14ac:dyDescent="0.2">
      <c r="A20" s="1627">
        <v>9</v>
      </c>
      <c r="B20" s="2458" t="s">
        <v>2020</v>
      </c>
      <c r="C20" s="2456"/>
      <c r="D20" s="2457"/>
      <c r="E20" s="1640"/>
      <c r="F20" s="1640"/>
      <c r="G20" s="1640"/>
      <c r="H20" s="1640"/>
      <c r="I20" s="1640"/>
      <c r="J20" s="1641">
        <f>IF(AND(G19&gt;0,J19&gt;0),(((J19-G19)/G19)),"Enter Budget Data")</f>
        <v>-6.797727707921108E-3</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63"/>
      <c r="D26" s="2463"/>
      <c r="E26" s="1910"/>
      <c r="F26" s="2462"/>
      <c r="G26" s="2462"/>
    </row>
    <row r="27" spans="1:10" x14ac:dyDescent="0.2">
      <c r="B27" s="1642"/>
      <c r="C27" s="1905" t="s">
        <v>1199</v>
      </c>
      <c r="D27" s="1906"/>
      <c r="E27" s="1907"/>
      <c r="F27" s="2459" t="s">
        <v>1894</v>
      </c>
      <c r="G27" s="2459"/>
    </row>
    <row r="28" spans="1:10" ht="28.5" customHeight="1" x14ac:dyDescent="0.2">
      <c r="B28" s="1642"/>
      <c r="C28" s="2461"/>
      <c r="D28" s="2461"/>
      <c r="E28" s="1909"/>
      <c r="F28" s="2461"/>
      <c r="G28" s="2461"/>
    </row>
    <row r="29" spans="1:10" x14ac:dyDescent="0.2">
      <c r="B29" s="1642"/>
      <c r="C29" s="1903" t="s">
        <v>2027</v>
      </c>
      <c r="E29" s="1908"/>
      <c r="F29" s="2460" t="s">
        <v>1895</v>
      </c>
      <c r="G29" s="246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43" t="s">
        <v>138</v>
      </c>
      <c r="D33" s="2444"/>
      <c r="E33" s="2444"/>
      <c r="F33" s="2444"/>
      <c r="G33" s="2444"/>
      <c r="H33" s="2444"/>
      <c r="I33" s="2444"/>
    </row>
    <row r="34" spans="1:10" ht="10.35" customHeight="1" x14ac:dyDescent="0.2">
      <c r="C34" s="2444"/>
      <c r="D34" s="2444"/>
      <c r="E34" s="2444"/>
      <c r="F34" s="2444"/>
      <c r="G34" s="2444"/>
      <c r="H34" s="2444"/>
      <c r="I34" s="2444"/>
    </row>
    <row r="35" spans="1:10" ht="7.5" customHeight="1" x14ac:dyDescent="0.2">
      <c r="C35" s="1647"/>
    </row>
    <row r="36" spans="1:10" ht="13.5" customHeight="1" x14ac:dyDescent="0.2">
      <c r="B36" s="1646"/>
      <c r="C36" s="2445" t="s">
        <v>2093</v>
      </c>
      <c r="D36" s="2444"/>
      <c r="E36" s="2444"/>
      <c r="F36" s="2444"/>
      <c r="G36" s="2444"/>
      <c r="H36" s="2444"/>
      <c r="I36" s="2444"/>
      <c r="J36" s="1648"/>
    </row>
    <row r="37" spans="1:10" ht="22.5" customHeight="1" x14ac:dyDescent="0.2">
      <c r="C37" s="2444"/>
      <c r="D37" s="2444"/>
      <c r="E37" s="2444"/>
      <c r="F37" s="2444"/>
      <c r="G37" s="2444"/>
      <c r="H37" s="2444"/>
      <c r="I37" s="2444"/>
      <c r="J37" s="1648"/>
    </row>
    <row r="38" spans="1:10" ht="7.5" customHeight="1" x14ac:dyDescent="0.2">
      <c r="C38" s="1647"/>
      <c r="D38" s="1649"/>
      <c r="E38" s="1650"/>
      <c r="F38" s="1996"/>
      <c r="G38" s="1650"/>
    </row>
    <row r="39" spans="1:10" ht="13.5" customHeight="1" x14ac:dyDescent="0.2">
      <c r="B39" s="1646"/>
      <c r="C39" s="2441" t="s">
        <v>1028</v>
      </c>
      <c r="D39" s="2442"/>
      <c r="E39" s="2442"/>
      <c r="F39" s="2442"/>
      <c r="G39" s="2442"/>
      <c r="H39" s="2442"/>
      <c r="I39" s="244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topLeftCell="A7" zoomScaleNormal="100" workbookViewId="0">
      <selection sqref="A1:F1"/>
    </sheetView>
  </sheetViews>
  <sheetFormatPr defaultRowHeight="12.75" x14ac:dyDescent="0.2"/>
  <cols>
    <col min="1" max="1" width="3" customWidth="1"/>
    <col min="2" max="5" width="10.7109375" style="2116" customWidth="1"/>
    <col min="6" max="6" width="44.7109375" customWidth="1"/>
    <col min="7" max="7" width="12.7109375" customWidth="1"/>
  </cols>
  <sheetData>
    <row r="2" spans="1:7" x14ac:dyDescent="0.2">
      <c r="A2" s="133" t="s">
        <v>294</v>
      </c>
    </row>
    <row r="3" spans="1:7" x14ac:dyDescent="0.2">
      <c r="A3" t="s">
        <v>295</v>
      </c>
    </row>
    <row r="5" spans="1:7" x14ac:dyDescent="0.2">
      <c r="A5" s="385"/>
      <c r="B5" s="2109" t="s">
        <v>2105</v>
      </c>
      <c r="C5" s="2109" t="s">
        <v>2106</v>
      </c>
      <c r="D5" s="2109" t="s">
        <v>2107</v>
      </c>
      <c r="E5" s="2109" t="s">
        <v>2108</v>
      </c>
      <c r="F5" s="2109" t="s">
        <v>2109</v>
      </c>
      <c r="G5" s="2109" t="s">
        <v>2110</v>
      </c>
    </row>
    <row r="6" spans="1:7" x14ac:dyDescent="0.2">
      <c r="A6" s="385"/>
    </row>
    <row r="7" spans="1:7" ht="13.5" thickBot="1" x14ac:dyDescent="0.25">
      <c r="A7" s="385"/>
      <c r="B7" s="2116">
        <v>1614</v>
      </c>
      <c r="C7" s="2116">
        <v>10</v>
      </c>
      <c r="D7" s="2116" t="s">
        <v>527</v>
      </c>
      <c r="E7" s="2116">
        <v>72</v>
      </c>
      <c r="F7" t="s">
        <v>2131</v>
      </c>
      <c r="G7" s="2119">
        <v>4759</v>
      </c>
    </row>
    <row r="8" spans="1:7" ht="13.5" thickTop="1" x14ac:dyDescent="0.2">
      <c r="A8" s="385"/>
    </row>
    <row r="9" spans="1:7" ht="13.5" thickBot="1" x14ac:dyDescent="0.25">
      <c r="A9" s="386"/>
      <c r="B9" s="2116">
        <v>1690</v>
      </c>
      <c r="C9" s="2116">
        <v>10</v>
      </c>
      <c r="D9" s="2116" t="s">
        <v>527</v>
      </c>
      <c r="E9" s="2116">
        <v>74</v>
      </c>
      <c r="F9" t="s">
        <v>2132</v>
      </c>
      <c r="G9" s="2119">
        <v>655</v>
      </c>
    </row>
    <row r="10" spans="1:7" ht="13.5" thickTop="1" x14ac:dyDescent="0.2">
      <c r="A10" s="386"/>
    </row>
    <row r="11" spans="1:7" ht="13.5" thickBot="1" x14ac:dyDescent="0.25">
      <c r="A11" s="386"/>
      <c r="B11" s="2116">
        <v>1819</v>
      </c>
      <c r="C11" s="2116">
        <v>10</v>
      </c>
      <c r="D11" s="2116" t="s">
        <v>527</v>
      </c>
      <c r="E11" s="2116">
        <v>87</v>
      </c>
      <c r="F11" t="s">
        <v>2133</v>
      </c>
      <c r="G11" s="2119">
        <v>221</v>
      </c>
    </row>
    <row r="12" spans="1:7" ht="13.5" thickTop="1" x14ac:dyDescent="0.2">
      <c r="A12" s="386"/>
    </row>
    <row r="13" spans="1:7" ht="13.5" thickBot="1" x14ac:dyDescent="0.25">
      <c r="A13" s="386"/>
      <c r="B13" s="2116">
        <v>1993</v>
      </c>
      <c r="C13" s="2116">
        <v>11</v>
      </c>
      <c r="D13" s="2116" t="s">
        <v>527</v>
      </c>
      <c r="E13" s="2116">
        <v>106</v>
      </c>
      <c r="F13" t="s">
        <v>2134</v>
      </c>
      <c r="G13" s="2119">
        <v>142474</v>
      </c>
    </row>
    <row r="14" spans="1:7" ht="13.5" thickTop="1" x14ac:dyDescent="0.2">
      <c r="A14" s="386"/>
    </row>
    <row r="15" spans="1:7" x14ac:dyDescent="0.2">
      <c r="A15" s="386"/>
      <c r="B15" s="2116">
        <v>1999</v>
      </c>
      <c r="C15" s="2116">
        <v>11</v>
      </c>
      <c r="D15" s="2116" t="s">
        <v>527</v>
      </c>
      <c r="E15" s="2116">
        <v>107</v>
      </c>
      <c r="F15" t="s">
        <v>2135</v>
      </c>
      <c r="G15" s="2112">
        <v>9720</v>
      </c>
    </row>
    <row r="16" spans="1:7" x14ac:dyDescent="0.2">
      <c r="A16" s="386"/>
      <c r="F16" t="s">
        <v>2136</v>
      </c>
      <c r="G16" s="2112">
        <v>50</v>
      </c>
    </row>
    <row r="17" spans="1:7" x14ac:dyDescent="0.2">
      <c r="A17" s="386"/>
      <c r="F17" t="s">
        <v>2137</v>
      </c>
      <c r="G17" s="2112">
        <v>91</v>
      </c>
    </row>
    <row r="18" spans="1:7" x14ac:dyDescent="0.2">
      <c r="A18" s="386"/>
      <c r="F18" t="s">
        <v>2138</v>
      </c>
      <c r="G18" s="2113">
        <v>35</v>
      </c>
    </row>
    <row r="19" spans="1:7" ht="13.5" thickBot="1" x14ac:dyDescent="0.25">
      <c r="A19" s="386"/>
      <c r="G19" s="2119">
        <f>SUM(G15:G18)</f>
        <v>9896</v>
      </c>
    </row>
    <row r="20" spans="1:7" ht="13.5" thickTop="1" x14ac:dyDescent="0.2">
      <c r="A20" s="386"/>
    </row>
    <row r="21" spans="1:7" x14ac:dyDescent="0.2">
      <c r="A21" s="386"/>
      <c r="B21" s="2116">
        <v>1999</v>
      </c>
      <c r="C21" s="2116">
        <v>11</v>
      </c>
      <c r="D21" s="2116" t="s">
        <v>528</v>
      </c>
      <c r="E21" s="2116">
        <v>107</v>
      </c>
      <c r="F21" t="s">
        <v>2139</v>
      </c>
      <c r="G21" s="2114">
        <v>371</v>
      </c>
    </row>
    <row r="22" spans="1:7" x14ac:dyDescent="0.2">
      <c r="A22" s="386"/>
      <c r="F22" t="s">
        <v>2140</v>
      </c>
      <c r="G22" s="2115">
        <v>4597</v>
      </c>
    </row>
    <row r="23" spans="1:7" ht="13.5" thickBot="1" x14ac:dyDescent="0.25">
      <c r="A23" s="386"/>
      <c r="G23" s="2119">
        <f>SUM(G21:G22)</f>
        <v>4968</v>
      </c>
    </row>
    <row r="24" spans="1:7" ht="13.5" thickTop="1" x14ac:dyDescent="0.2">
      <c r="A24" s="386"/>
    </row>
    <row r="25" spans="1:7" ht="13.5" thickBot="1" x14ac:dyDescent="0.25">
      <c r="A25" s="386"/>
      <c r="B25" s="2116">
        <v>4090</v>
      </c>
      <c r="C25" s="2116">
        <v>12</v>
      </c>
      <c r="D25" s="2116" t="s">
        <v>527</v>
      </c>
      <c r="E25" s="2116">
        <v>173</v>
      </c>
      <c r="F25" t="s">
        <v>2141</v>
      </c>
      <c r="G25" s="2119">
        <v>35218</v>
      </c>
    </row>
    <row r="26" spans="1:7" ht="13.5" thickTop="1" x14ac:dyDescent="0.2">
      <c r="A26" s="386"/>
    </row>
    <row r="27" spans="1:7" ht="13.5" thickBot="1" x14ac:dyDescent="0.25">
      <c r="A27" s="386"/>
      <c r="B27" s="2116">
        <v>2900</v>
      </c>
      <c r="C27" s="2116">
        <v>16</v>
      </c>
      <c r="D27" s="2116" t="s">
        <v>527</v>
      </c>
      <c r="E27" s="2116">
        <v>73</v>
      </c>
      <c r="F27" t="s">
        <v>2142</v>
      </c>
      <c r="G27" s="2119">
        <v>176</v>
      </c>
    </row>
    <row r="28" spans="1:7" ht="13.5" thickTop="1" x14ac:dyDescent="0.2">
      <c r="A28" s="386"/>
    </row>
    <row r="29" spans="1:7" ht="13.5" thickBot="1" x14ac:dyDescent="0.25">
      <c r="A29" s="386"/>
      <c r="B29" s="2116">
        <v>4190</v>
      </c>
      <c r="C29" s="2116">
        <v>16</v>
      </c>
      <c r="D29" s="2116" t="s">
        <v>527</v>
      </c>
      <c r="E29" s="2116">
        <v>83</v>
      </c>
      <c r="F29" t="s">
        <v>2143</v>
      </c>
      <c r="G29" s="2119">
        <v>63</v>
      </c>
    </row>
    <row r="30" spans="1:7" ht="13.5" thickTop="1" x14ac:dyDescent="0.2">
      <c r="A30" s="386"/>
    </row>
    <row r="31" spans="1:7" x14ac:dyDescent="0.2">
      <c r="A31" s="386"/>
    </row>
    <row r="32" spans="1:7"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2117" t="str">
        <f>COVER!A17</f>
        <v>Pearl City CUSD 200</v>
      </c>
    </row>
    <row r="65" spans="2:2" x14ac:dyDescent="0.2">
      <c r="B65" s="2118">
        <f>COVER!A13</f>
        <v>8089200026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64" t="s">
        <v>1877</v>
      </c>
      <c r="B1" s="2465"/>
      <c r="C1" s="2465"/>
      <c r="D1" s="2465"/>
      <c r="E1" s="2465"/>
      <c r="F1" s="2466"/>
    </row>
    <row r="2" spans="1:8" ht="39.75" customHeight="1" x14ac:dyDescent="0.2">
      <c r="A2" s="2474" t="s">
        <v>2021</v>
      </c>
      <c r="B2" s="2475"/>
      <c r="C2" s="2475"/>
      <c r="D2" s="2475"/>
      <c r="E2" s="2475"/>
      <c r="F2" s="2476"/>
      <c r="G2" s="1819"/>
      <c r="H2" s="1819"/>
    </row>
    <row r="3" spans="1:8" ht="46.5" customHeight="1" x14ac:dyDescent="0.2">
      <c r="A3" s="2477" t="s">
        <v>1723</v>
      </c>
      <c r="B3" s="2478"/>
      <c r="C3" s="2478"/>
      <c r="D3" s="2478"/>
      <c r="E3" s="2478"/>
      <c r="F3" s="2479"/>
      <c r="G3" s="1819"/>
      <c r="H3" s="1819"/>
    </row>
    <row r="4" spans="1:8" s="1571" customFormat="1" ht="41.25" customHeight="1" x14ac:dyDescent="0.2">
      <c r="A4" s="2480" t="s">
        <v>1876</v>
      </c>
      <c r="B4" s="2481"/>
      <c r="C4" s="2481"/>
      <c r="D4" s="2481"/>
      <c r="E4" s="2481"/>
      <c r="F4" s="2482"/>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3817554</v>
      </c>
      <c r="C6" s="1574">
        <f>'Acct Summary 7-8'!D8</f>
        <v>340684</v>
      </c>
      <c r="D6" s="1574">
        <f>'Acct Summary 7-8'!F8</f>
        <v>211126</v>
      </c>
      <c r="E6" s="1574">
        <f>'Acct Summary 7-8'!I8</f>
        <v>20985</v>
      </c>
      <c r="F6" s="1574">
        <f>SUM(B6:E6)</f>
        <v>4390349</v>
      </c>
    </row>
    <row r="7" spans="1:8" s="1575" customFormat="1" ht="14.25" customHeight="1" thickBot="1" x14ac:dyDescent="0.25">
      <c r="A7" s="1573" t="s">
        <v>1635</v>
      </c>
      <c r="B7" s="1576">
        <f>'Acct Summary 7-8'!C17</f>
        <v>3947196</v>
      </c>
      <c r="C7" s="1576">
        <f>'Acct Summary 7-8'!D17</f>
        <v>333070</v>
      </c>
      <c r="D7" s="1576">
        <f>'Acct Summary 7-8'!F17</f>
        <v>247875</v>
      </c>
      <c r="E7" s="1835"/>
      <c r="F7" s="1574">
        <f>SUM(B7:E7)</f>
        <v>4528141</v>
      </c>
    </row>
    <row r="8" spans="1:8" s="1575" customFormat="1" ht="14.25" thickTop="1" thickBot="1" x14ac:dyDescent="0.25">
      <c r="A8" s="1577" t="s">
        <v>1636</v>
      </c>
      <c r="B8" s="1578">
        <f>(B6-B7)</f>
        <v>-129642</v>
      </c>
      <c r="C8" s="1578">
        <f>(C6-C7)</f>
        <v>7614</v>
      </c>
      <c r="D8" s="1578">
        <f>(D6-D7)</f>
        <v>-36749</v>
      </c>
      <c r="E8" s="1576">
        <f>(E6-E7)</f>
        <v>20985</v>
      </c>
      <c r="F8" s="1579">
        <f>SUM(F6-F7)</f>
        <v>-137792</v>
      </c>
    </row>
    <row r="9" spans="1:8" s="1575" customFormat="1" ht="14.25" thickTop="1" thickBot="1" x14ac:dyDescent="0.25">
      <c r="A9" s="1580" t="s">
        <v>2022</v>
      </c>
      <c r="B9" s="1581">
        <f>'Acct Summary 7-8'!C81</f>
        <v>123881</v>
      </c>
      <c r="C9" s="1581">
        <f>'Acct Summary 7-8'!D81</f>
        <v>625768</v>
      </c>
      <c r="D9" s="1581">
        <f>'Acct Summary 7-8'!F81</f>
        <v>281957</v>
      </c>
      <c r="E9" s="1581">
        <f>'Acct Summary 7-8'!I81</f>
        <v>316591</v>
      </c>
      <c r="F9" s="1660">
        <f>SUM(B9:E9)</f>
        <v>1348197</v>
      </c>
    </row>
    <row r="10" spans="1:8" ht="16.5" customHeight="1" thickTop="1" x14ac:dyDescent="0.2">
      <c r="A10" s="1582"/>
      <c r="B10" s="1583"/>
      <c r="C10" s="2468" t="str">
        <f>IF(AND(F8&lt;0,F9&gt;=0,ABS(F8*3)&gt;ABS(F9)),A14,IF(AND(F8&lt;0,F9&gt;0,ABS(F8*3)&lt;=ABS(F9)),A15,IF(AND(F8&lt;0,F9&lt;0),A14,IF(F9=0,A17,A16))))</f>
        <v>Unbalanced -  however, a deficit reduction plan is not required at this time.</v>
      </c>
      <c r="D10" s="2469"/>
      <c r="E10" s="2469"/>
      <c r="F10" s="2470"/>
    </row>
    <row r="11" spans="1:8" ht="19.5" customHeight="1" x14ac:dyDescent="0.2">
      <c r="A11" s="1658"/>
      <c r="B11" s="1659"/>
      <c r="C11" s="2468"/>
      <c r="D11" s="2469"/>
      <c r="E11" s="2469"/>
      <c r="F11" s="2470"/>
      <c r="H11" s="1657"/>
    </row>
    <row r="12" spans="1:8" ht="19.5" customHeight="1" x14ac:dyDescent="0.2">
      <c r="A12" s="1658"/>
      <c r="B12" s="1659"/>
      <c r="C12" s="2468"/>
      <c r="D12" s="2469"/>
      <c r="E12" s="2469"/>
      <c r="F12" s="2470"/>
      <c r="H12" s="1657"/>
    </row>
    <row r="13" spans="1:8" ht="19.5" customHeight="1" x14ac:dyDescent="0.2">
      <c r="A13" s="1658"/>
      <c r="B13" s="1659"/>
      <c r="C13" s="2471"/>
      <c r="D13" s="2472"/>
      <c r="E13" s="2472"/>
      <c r="F13" s="2473"/>
      <c r="H13" s="1657"/>
    </row>
    <row r="14" spans="1:8" s="1530" customFormat="1" hidden="1" x14ac:dyDescent="0.2">
      <c r="A14" s="2467" t="s">
        <v>1950</v>
      </c>
      <c r="B14" s="2467"/>
      <c r="C14" s="2467"/>
      <c r="D14" s="2467"/>
      <c r="E14" s="2467"/>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16" sqref="D16"/>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83"/>
      <c r="B8" s="2484"/>
      <c r="C8" s="2484"/>
      <c r="D8" s="2485"/>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88" t="s">
        <v>1889</v>
      </c>
      <c r="D11" s="2489"/>
    </row>
    <row r="12" spans="1:4" s="4" customFormat="1" ht="12.75" x14ac:dyDescent="0.2">
      <c r="A12" s="1892"/>
      <c r="B12" s="226"/>
      <c r="C12" s="1891" t="s">
        <v>1888</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91" t="s">
        <v>354</v>
      </c>
      <c r="D27" s="2492"/>
    </row>
    <row r="28" spans="1:4" ht="12.75" x14ac:dyDescent="0.2">
      <c r="A28" s="229"/>
      <c r="B28" s="230">
        <v>2</v>
      </c>
      <c r="C28" s="2490" t="s">
        <v>1913</v>
      </c>
      <c r="D28" s="2354"/>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1590</v>
      </c>
      <c r="D30" s="1252" t="str">
        <f>IF(COVER!O11="X","OK",IF(AND('Aud Quest 2'!J90=0,'Aud Quest 2'!H77&lt;DATE(2016,12,31)),"ENTER ACCOUNTING INFO",IF(AND('Aud Quest 2'!J90&gt;0,'Aud Quest 2'!H77&lt;DATE(2016,12,31)),"OK")))</f>
        <v>OK</v>
      </c>
    </row>
    <row r="31" spans="1:4" x14ac:dyDescent="0.2">
      <c r="A31" s="231"/>
      <c r="B31" s="232"/>
      <c r="C31" s="1072" t="s">
        <v>1915</v>
      </c>
      <c r="D31" s="1253" t="str">
        <f>IF(AND(COVER!J29="X",COVER!J30="X",COVER!L30&lt;&gt;"X"),"OK",IF(AND(COVER!J29="X",COVER!J30&lt;&gt;"X",COVER!L30="X"),"OK",IF(AND(COVER!L29="X",COVER!J30&lt;&gt;"X"),"OK","PLEASE CHECK YES or NO.")))</f>
        <v>OK</v>
      </c>
    </row>
    <row r="32" spans="1:4" x14ac:dyDescent="0.2">
      <c r="A32" s="231"/>
      <c r="B32" s="234"/>
      <c r="C32" s="1585" t="s">
        <v>1914</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986</v>
      </c>
      <c r="D34" s="1255" t="str">
        <f>IF('Aud Quest 2'!B53="X",IF('Aud Quest 2'!F53&gt;"00/00/00 ","Enter Effective Date","ok"))</f>
        <v>ok</v>
      </c>
    </row>
    <row r="35" spans="1:10" x14ac:dyDescent="0.2">
      <c r="A35" s="231"/>
      <c r="B35" s="234"/>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93" t="s">
        <v>616</v>
      </c>
      <c r="D49" s="2494"/>
    </row>
    <row r="50" spans="1:4" x14ac:dyDescent="0.2">
      <c r="A50" s="244"/>
      <c r="B50" s="245"/>
      <c r="C50" s="1563" t="s">
        <v>1594</v>
      </c>
      <c r="D50" s="1259" t="str">
        <f>IF(SUM('Assets-Liab 5-6'!C13)&lt;&gt;SUM('Assets-Liab 5-6'!C41),"ERROR!","OK")</f>
        <v>OK</v>
      </c>
    </row>
    <row r="51" spans="1:4" x14ac:dyDescent="0.2">
      <c r="A51" s="244"/>
      <c r="B51" s="245"/>
      <c r="C51" s="1563" t="s">
        <v>1595</v>
      </c>
      <c r="D51" s="1259" t="str">
        <f>IF(SUM('Assets-Liab 5-6'!D13)&lt;&gt;SUM('Assets-Liab 5-6'!D41),"ERROR!","OK")</f>
        <v>OK</v>
      </c>
    </row>
    <row r="52" spans="1:4" x14ac:dyDescent="0.2">
      <c r="A52" s="244"/>
      <c r="B52" s="245"/>
      <c r="C52" s="1563" t="s">
        <v>1596</v>
      </c>
      <c r="D52" s="1259" t="str">
        <f>IF(SUM('Assets-Liab 5-6'!E13)&lt;&gt;SUM('Assets-Liab 5-6'!E41),"ERROR!","OK")</f>
        <v>OK</v>
      </c>
    </row>
    <row r="53" spans="1:4" x14ac:dyDescent="0.2">
      <c r="A53" s="244"/>
      <c r="B53" s="245"/>
      <c r="C53" s="1563" t="s">
        <v>1597</v>
      </c>
      <c r="D53" s="1259" t="str">
        <f>IF(SUM('Assets-Liab 5-6'!F13)&lt;&gt;SUM('Assets-Liab 5-6'!F41),"ERROR!","OK")</f>
        <v>OK</v>
      </c>
    </row>
    <row r="54" spans="1:4" x14ac:dyDescent="0.2">
      <c r="A54" s="244"/>
      <c r="B54" s="245"/>
      <c r="C54" s="1563" t="s">
        <v>1598</v>
      </c>
      <c r="D54" s="1259" t="str">
        <f>IF(SUM('Assets-Liab 5-6'!G13)&lt;&gt;SUM('Assets-Liab 5-6'!G41),"ERROR!","OK")</f>
        <v>OK</v>
      </c>
    </row>
    <row r="55" spans="1:4" x14ac:dyDescent="0.2">
      <c r="A55" s="244"/>
      <c r="B55" s="245"/>
      <c r="C55" s="1563" t="s">
        <v>1599</v>
      </c>
      <c r="D55" s="1259" t="str">
        <f>IF(SUM('Assets-Liab 5-6'!H13)&lt;&gt;SUM('Assets-Liab 5-6'!H41),"ERROR!","OK")</f>
        <v>OK</v>
      </c>
    </row>
    <row r="56" spans="1:4" x14ac:dyDescent="0.2">
      <c r="A56" s="244"/>
      <c r="B56" s="245"/>
      <c r="C56" s="1563" t="s">
        <v>1600</v>
      </c>
      <c r="D56" s="1259" t="str">
        <f>IF(SUM('Assets-Liab 5-6'!I13)&lt;&gt;SUM('Assets-Liab 5-6'!I41),"ERROR!","OK")</f>
        <v>OK</v>
      </c>
    </row>
    <row r="57" spans="1:4" x14ac:dyDescent="0.2">
      <c r="A57" s="244"/>
      <c r="B57" s="245"/>
      <c r="C57" s="1563" t="s">
        <v>1601</v>
      </c>
      <c r="D57" s="1259" t="str">
        <f>IF(SUM('Assets-Liab 5-6'!J13)&lt;&gt;SUM('Assets-Liab 5-6'!J41),"ERROR!","OK")</f>
        <v>OK</v>
      </c>
    </row>
    <row r="58" spans="1:4" x14ac:dyDescent="0.2">
      <c r="A58" s="244"/>
      <c r="B58" s="245"/>
      <c r="C58" s="1563" t="s">
        <v>1602</v>
      </c>
      <c r="D58" s="1259" t="str">
        <f>IF(SUM('Assets-Liab 5-6'!K13)&lt;&gt;SUM('Assets-Liab 5-6'!K41),"ERROR!","OK")</f>
        <v>OK</v>
      </c>
    </row>
    <row r="59" spans="1:4" x14ac:dyDescent="0.2">
      <c r="A59" s="244"/>
      <c r="B59" s="245"/>
      <c r="C59" s="1563" t="s">
        <v>1603</v>
      </c>
      <c r="D59" s="1259" t="str">
        <f>IF(SUM('Assets-Liab 5-6'!L13)&lt;&gt;('Assets-Liab 5-6'!L41),"ERROR!","OK")</f>
        <v>OK</v>
      </c>
    </row>
    <row r="60" spans="1:4" x14ac:dyDescent="0.2">
      <c r="A60" s="244"/>
      <c r="B60" s="245"/>
      <c r="C60" s="1563" t="s">
        <v>1604</v>
      </c>
      <c r="D60" s="1259" t="str">
        <f>IF(SUM('Assets-Liab 5-6'!M23)&lt;&gt;('Assets-Liab 5-6'!M41),"ERROR!","OK")</f>
        <v>OK</v>
      </c>
    </row>
    <row r="61" spans="1:4" x14ac:dyDescent="0.2">
      <c r="A61" s="244"/>
      <c r="B61" s="245"/>
      <c r="C61" s="1563" t="s">
        <v>1605</v>
      </c>
      <c r="D61" s="1259" t="str">
        <f>IF(SUM('Assets-Liab 5-6'!N23)&lt;&gt;('Assets-Liab 5-6'!N41),"ERROR!","OK")</f>
        <v>OK</v>
      </c>
    </row>
    <row r="62" spans="1:4" x14ac:dyDescent="0.2">
      <c r="A62" s="231"/>
      <c r="B62" s="246">
        <f>B49+1</f>
        <v>6</v>
      </c>
      <c r="C62" s="2486" t="s">
        <v>900</v>
      </c>
      <c r="D62" s="2487"/>
    </row>
    <row r="63" spans="1:4" s="240" customFormat="1" x14ac:dyDescent="0.2">
      <c r="A63" s="231"/>
      <c r="B63" s="237"/>
      <c r="C63" s="1564" t="s">
        <v>1606</v>
      </c>
      <c r="D63" s="1260" t="str">
        <f>IF('Assets-Liab 5-6'!C38+'Assets-Liab 5-6'!C39='Acct Summary 7-8'!C81,"OK","ERROR!")</f>
        <v>OK</v>
      </c>
    </row>
    <row r="64" spans="1:4" x14ac:dyDescent="0.2">
      <c r="A64" s="231"/>
      <c r="B64" s="237"/>
      <c r="C64" s="1564" t="s">
        <v>1607</v>
      </c>
      <c r="D64" s="1260" t="str">
        <f>IF((('Assets-Liab 5-6'!D38+'Assets-Liab 5-6'!D39) ='Acct Summary 7-8'!D81), "OK", "ERROR!" )</f>
        <v>OK</v>
      </c>
    </row>
    <row r="65" spans="1:4" s="240" customFormat="1" x14ac:dyDescent="0.2">
      <c r="A65" s="231"/>
      <c r="B65" s="237"/>
      <c r="C65" s="1564" t="s">
        <v>1608</v>
      </c>
      <c r="D65" s="1260" t="str">
        <f>IF((('Assets-Liab 5-6'!E38 + 'Assets-Liab 5-6'!E39) ='Acct Summary 7-8'!E81), "OK", "ERROR!" )</f>
        <v>OK</v>
      </c>
    </row>
    <row r="66" spans="1:4" x14ac:dyDescent="0.2">
      <c r="A66" s="231"/>
      <c r="B66" s="237"/>
      <c r="C66" s="1564" t="s">
        <v>1609</v>
      </c>
      <c r="D66" s="1260" t="str">
        <f>IF((('Assets-Liab 5-6'!F38 + 'Assets-Liab 5-6'!F39) ='Acct Summary 7-8'!F81), "OK", "ERROR!" )</f>
        <v>OK</v>
      </c>
    </row>
    <row r="67" spans="1:4" ht="12.75" customHeight="1" x14ac:dyDescent="0.2">
      <c r="A67" s="231"/>
      <c r="B67" s="237"/>
      <c r="C67" s="1564" t="s">
        <v>1626</v>
      </c>
      <c r="D67" s="1260" t="str">
        <f>IF((('Assets-Liab 5-6'!G38 + 'Assets-Liab 5-6'!G39) ='Acct Summary 7-8'!G81), "OK", "ERROR!" )</f>
        <v>OK</v>
      </c>
    </row>
    <row r="68" spans="1:4" x14ac:dyDescent="0.2">
      <c r="A68" s="231"/>
      <c r="B68" s="237"/>
      <c r="C68" s="1564" t="s">
        <v>1610</v>
      </c>
      <c r="D68" s="1260" t="str">
        <f>IF((('Assets-Liab 5-6'!H38 + 'Assets-Liab 5-6'!H39) ='Acct Summary 7-8'!H81), "OK", "ERROR!" )</f>
        <v>OK</v>
      </c>
    </row>
    <row r="69" spans="1:4" ht="12.75" customHeight="1" x14ac:dyDescent="0.2">
      <c r="A69" s="231"/>
      <c r="B69" s="237"/>
      <c r="C69" s="1564" t="s">
        <v>1611</v>
      </c>
      <c r="D69" s="1260" t="str">
        <f>IF((('Assets-Liab 5-6'!I38 + 'Assets-Liab 5-6'!I39) ='Acct Summary 7-8'!I81), "OK", "ERROR!" )</f>
        <v>OK</v>
      </c>
    </row>
    <row r="70" spans="1:4" x14ac:dyDescent="0.2">
      <c r="A70" s="231"/>
      <c r="B70" s="237"/>
      <c r="C70" s="1564" t="s">
        <v>1612</v>
      </c>
      <c r="D70" s="1260" t="str">
        <f>IF((('Assets-Liab 5-6'!J38 + 'Assets-Liab 5-6'!J39) ='Acct Summary 7-8'!J81), "OK", "ERROR!" )</f>
        <v>OK</v>
      </c>
    </row>
    <row r="71" spans="1:4" x14ac:dyDescent="0.2">
      <c r="A71" s="241"/>
      <c r="B71" s="237"/>
      <c r="C71" s="1564" t="s">
        <v>1627</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1613</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86" t="s">
        <v>758</v>
      </c>
      <c r="D76" s="2487"/>
    </row>
    <row r="77" spans="1:4" x14ac:dyDescent="0.2">
      <c r="A77" s="235"/>
      <c r="B77" s="246"/>
      <c r="C77" s="1072" t="s">
        <v>1614</v>
      </c>
      <c r="D77" s="1262" t="str">
        <f>IF(SUM('Acct Summary 7-8'!C27:K27) =SUM( 'Acct Summary 7-8'!C49:K49),"OK", "ERROR")</f>
        <v>OK</v>
      </c>
    </row>
    <row r="78" spans="1:4" x14ac:dyDescent="0.2">
      <c r="A78" s="231"/>
      <c r="B78" s="237"/>
      <c r="C78" s="1564" t="s">
        <v>1615</v>
      </c>
      <c r="D78" s="1260" t="str">
        <f>IF(SUM('Acct Summary 7-8'!C28:K28)=SUM('Acct Summary 7-8'!C50:K50),"OK","ERROR!")</f>
        <v>OK</v>
      </c>
    </row>
    <row r="79" spans="1:4" ht="24" x14ac:dyDescent="0.2">
      <c r="A79" s="243"/>
      <c r="B79" s="237"/>
      <c r="C79" s="1564" t="s">
        <v>1616</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1646</v>
      </c>
      <c r="D81" s="1260" t="str">
        <f>IF(SUM('Assets-Liab 5-6'!C38:H38)&gt;=SUM('Rest Tax Levies-Tort Im 26'!G25:K25),"OK","ERROR")</f>
        <v>OK</v>
      </c>
    </row>
    <row r="82" spans="1:4" x14ac:dyDescent="0.2">
      <c r="A82" s="231"/>
      <c r="B82" s="237"/>
      <c r="C82" s="1564" t="s">
        <v>1719</v>
      </c>
      <c r="D82" s="1260" t="str">
        <f>IF(SUM('Assets-Liab 5-6'!C39:K39)&gt;0,"OK","ENTRY IS REQUIRED!")</f>
        <v>OK</v>
      </c>
    </row>
    <row r="83" spans="1:4" x14ac:dyDescent="0.2">
      <c r="A83" s="231"/>
      <c r="B83" s="1586">
        <f>B80+1</f>
        <v>11</v>
      </c>
      <c r="C83" s="1587" t="s">
        <v>1648</v>
      </c>
      <c r="D83" s="1260"/>
    </row>
    <row r="84" spans="1:4" x14ac:dyDescent="0.2">
      <c r="A84" s="231"/>
      <c r="B84" s="237"/>
      <c r="C84" s="1564" t="s">
        <v>1647</v>
      </c>
      <c r="D84" s="1260" t="str">
        <f>IF(ISNUMBER('Acct Summary 7-8'!C9),"OK","ENTRY IS REQUIRED!")</f>
        <v>OK</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95" t="s">
        <v>2023</v>
      </c>
      <c r="B4" s="2496"/>
      <c r="C4" s="2496"/>
      <c r="D4" s="2496"/>
      <c r="E4" s="2496"/>
      <c r="F4" s="2496"/>
      <c r="G4" s="2496"/>
      <c r="H4" s="2496"/>
      <c r="I4" s="2496"/>
      <c r="J4" s="2496"/>
      <c r="K4" s="2496"/>
      <c r="L4" s="249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97" t="str">
        <f>COVER!A17</f>
        <v>Pearl City CUSD 200</v>
      </c>
      <c r="B7" s="2498"/>
      <c r="C7" s="2498"/>
      <c r="D7" s="2499"/>
      <c r="E7" s="2500">
        <f>COVER!A13</f>
        <v>8089200026</v>
      </c>
      <c r="F7" s="2501"/>
      <c r="G7" s="2502" t="str">
        <f>COVER!T23</f>
        <v>066-004238</v>
      </c>
      <c r="H7" s="2503"/>
      <c r="I7" s="2503"/>
      <c r="J7" s="2503"/>
      <c r="K7" s="2503"/>
      <c r="L7" s="2504"/>
    </row>
    <row r="8" spans="1:29" ht="13.5" customHeight="1" x14ac:dyDescent="0.2">
      <c r="A8" s="2006" t="s">
        <v>1905</v>
      </c>
      <c r="B8" s="1958"/>
      <c r="C8" s="1948"/>
      <c r="D8" s="1948"/>
      <c r="E8" s="1960"/>
      <c r="F8" s="1949"/>
      <c r="G8" s="2009" t="s">
        <v>1387</v>
      </c>
      <c r="H8" s="1278"/>
      <c r="I8" s="1278"/>
      <c r="J8" s="1278"/>
      <c r="K8" s="1278"/>
      <c r="L8" s="1950"/>
    </row>
    <row r="9" spans="1:29" ht="13.5" customHeight="1" x14ac:dyDescent="0.2">
      <c r="A9" s="2505"/>
      <c r="B9" s="2506"/>
      <c r="C9" s="2506"/>
      <c r="D9" s="2506"/>
      <c r="E9" s="2506"/>
      <c r="F9" s="2507"/>
      <c r="G9" s="2508" t="str">
        <f>COVER!T13</f>
        <v>BENNING GROUP, LLC</v>
      </c>
      <c r="H9" s="2509"/>
      <c r="I9" s="2509"/>
      <c r="J9" s="2509"/>
      <c r="K9" s="2509"/>
      <c r="L9" s="2510"/>
    </row>
    <row r="10" spans="1:29" ht="13.5" customHeight="1" x14ac:dyDescent="0.2">
      <c r="A10" s="2511" t="str">
        <f>COVER!A38</f>
        <v>TIMOTHY THILL</v>
      </c>
      <c r="B10" s="2512"/>
      <c r="C10" s="2512"/>
      <c r="D10" s="2512"/>
      <c r="E10" s="2512"/>
      <c r="F10" s="2513"/>
      <c r="G10" s="2508" t="str">
        <f>COVER!T17</f>
        <v>50 W. DOUGLAS STREET, SUITE 801</v>
      </c>
      <c r="H10" s="2514"/>
      <c r="I10" s="2514"/>
      <c r="J10" s="2514"/>
      <c r="K10" s="2514"/>
      <c r="L10" s="2515"/>
    </row>
    <row r="11" spans="1:29" ht="13.5" customHeight="1" x14ac:dyDescent="0.2">
      <c r="A11" s="2006" t="s">
        <v>1907</v>
      </c>
      <c r="B11" s="1958"/>
      <c r="C11" s="1948"/>
      <c r="D11" s="1960"/>
      <c r="E11" s="1948"/>
      <c r="F11" s="1949"/>
      <c r="G11" s="2508" t="str">
        <f>COVER!T19</f>
        <v>FREEPORT</v>
      </c>
      <c r="H11" s="2514"/>
      <c r="I11" s="2514"/>
      <c r="J11" s="2001" t="str">
        <f>COVER!X19</f>
        <v>IL</v>
      </c>
      <c r="K11" s="2001">
        <f>COVER!Z19</f>
        <v>61032</v>
      </c>
      <c r="L11" s="2000"/>
    </row>
    <row r="12" spans="1:29" ht="13.5" customHeight="1" x14ac:dyDescent="0.2">
      <c r="A12" s="2516" t="s">
        <v>1906</v>
      </c>
      <c r="B12" s="2517"/>
      <c r="C12" s="2517"/>
      <c r="D12" s="2517"/>
      <c r="E12" s="2517"/>
      <c r="F12" s="2518"/>
      <c r="G12" s="1917"/>
      <c r="H12" s="1294"/>
      <c r="I12" s="1294"/>
      <c r="J12" s="1294"/>
      <c r="K12" s="1294"/>
      <c r="L12" s="1918"/>
    </row>
    <row r="13" spans="1:29" ht="13.5" customHeight="1" x14ac:dyDescent="0.2">
      <c r="A13" s="2508"/>
      <c r="B13" s="2509"/>
      <c r="C13" s="2509"/>
      <c r="D13" s="2509"/>
      <c r="E13" s="1293"/>
      <c r="F13" s="2002"/>
      <c r="G13" s="2010" t="s">
        <v>1908</v>
      </c>
      <c r="H13" s="1951"/>
      <c r="I13" s="2519" t="str">
        <f>COVER!T25</f>
        <v xml:space="preserve">dschurch@benninggroup.com </v>
      </c>
      <c r="J13" s="2520"/>
      <c r="K13" s="2520"/>
      <c r="L13" s="2521"/>
    </row>
    <row r="14" spans="1:29" ht="13.5" customHeight="1" x14ac:dyDescent="0.2">
      <c r="A14" s="2508" t="str">
        <f>COVER!A19</f>
        <v xml:space="preserve">100 S. SUMMIT </v>
      </c>
      <c r="B14" s="2506"/>
      <c r="C14" s="2506"/>
      <c r="D14" s="2506"/>
      <c r="E14" s="1999">
        <v>0</v>
      </c>
      <c r="F14" s="1292"/>
      <c r="G14" s="2011" t="s">
        <v>1386</v>
      </c>
      <c r="H14" s="1278"/>
      <c r="I14" s="1278"/>
      <c r="J14" s="1278"/>
      <c r="K14" s="1278"/>
      <c r="L14" s="1950"/>
    </row>
    <row r="15" spans="1:29" ht="13.5" customHeight="1" x14ac:dyDescent="0.2">
      <c r="A15" s="2508" t="str">
        <f>COVER!A21</f>
        <v xml:space="preserve">PEARL CITY   </v>
      </c>
      <c r="B15" s="2514"/>
      <c r="C15" s="2514"/>
      <c r="D15" s="1277"/>
      <c r="E15" s="1919"/>
      <c r="F15" s="1291"/>
      <c r="G15" s="1998" t="str">
        <f>COVER!T15</f>
        <v xml:space="preserve">DONALD A. BENNING </v>
      </c>
      <c r="H15" s="1278"/>
      <c r="I15" s="1278"/>
      <c r="J15" s="1278"/>
      <c r="K15" s="1278"/>
      <c r="L15" s="1950"/>
    </row>
    <row r="16" spans="1:29" ht="12.2" customHeight="1" x14ac:dyDescent="0.2">
      <c r="A16" s="1998"/>
      <c r="B16" s="1500"/>
      <c r="C16" s="2001">
        <f>COVER!A25</f>
        <v>61062</v>
      </c>
      <c r="D16" s="2001"/>
      <c r="E16" s="2001"/>
      <c r="F16" s="2002"/>
      <c r="G16" s="2522"/>
      <c r="H16" s="2523"/>
      <c r="I16" s="2523"/>
      <c r="J16" s="2523"/>
      <c r="K16" s="2523"/>
      <c r="L16" s="2524"/>
    </row>
    <row r="17" spans="1:13" ht="12.2" customHeight="1" x14ac:dyDescent="0.2">
      <c r="A17" s="2525"/>
      <c r="B17" s="2526"/>
      <c r="C17" s="2526"/>
      <c r="D17" s="2526"/>
      <c r="E17" s="2526"/>
      <c r="F17" s="2527"/>
      <c r="G17" s="2011" t="s">
        <v>1385</v>
      </c>
      <c r="H17" s="1278"/>
      <c r="I17" s="1278"/>
      <c r="J17" s="1278"/>
      <c r="K17" s="2012" t="s">
        <v>1384</v>
      </c>
      <c r="L17" s="1949"/>
      <c r="M17" s="1290"/>
    </row>
    <row r="18" spans="1:13" ht="12.2" customHeight="1" x14ac:dyDescent="0.2">
      <c r="A18" s="2511"/>
      <c r="B18" s="2512"/>
      <c r="C18" s="2512"/>
      <c r="D18" s="2512"/>
      <c r="E18" s="2512"/>
      <c r="F18" s="2513"/>
      <c r="G18" s="2497" t="str">
        <f>COVER!T21</f>
        <v>815/235-3157</v>
      </c>
      <c r="H18" s="2498"/>
      <c r="I18" s="2498"/>
      <c r="J18" s="2498"/>
      <c r="K18" s="2497" t="str">
        <f>COVER!X21</f>
        <v>815/235-3158</v>
      </c>
      <c r="L18" s="2528"/>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2030</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2031</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2032</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2033</v>
      </c>
      <c r="D32" s="1277"/>
      <c r="E32" s="1277"/>
      <c r="F32" s="1283"/>
      <c r="G32" s="1283"/>
      <c r="H32" s="1283"/>
      <c r="I32" s="1283"/>
      <c r="J32" s="1283"/>
      <c r="K32" s="1283"/>
      <c r="L32" s="1283"/>
    </row>
    <row r="33" spans="1:12" s="1276" customFormat="1" ht="10.9" customHeight="1" x14ac:dyDescent="0.2">
      <c r="B33" s="1282"/>
      <c r="C33" s="2014" t="s">
        <v>2034</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2035</v>
      </c>
      <c r="D35" s="1283"/>
      <c r="E35" s="1283"/>
      <c r="F35" s="1283"/>
      <c r="G35" s="1283"/>
      <c r="H35" s="1283"/>
      <c r="I35" s="1283"/>
      <c r="J35" s="1283"/>
      <c r="K35" s="1283"/>
      <c r="L35" s="1283"/>
    </row>
    <row r="36" spans="1:12" s="1276" customFormat="1" ht="10.9" customHeight="1" x14ac:dyDescent="0.2">
      <c r="B36" s="1282"/>
      <c r="C36" s="2014" t="s">
        <v>2036</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2037</v>
      </c>
      <c r="D38" s="1283"/>
      <c r="E38" s="1283"/>
    </row>
    <row r="39" spans="1:12" ht="9" customHeight="1" x14ac:dyDescent="0.2">
      <c r="B39" s="1282"/>
      <c r="C39" s="2014"/>
      <c r="D39" s="1281"/>
      <c r="E39" s="1281"/>
    </row>
    <row r="40" spans="1:12" s="1276" customFormat="1" ht="13.5" customHeight="1" x14ac:dyDescent="0.2">
      <c r="B40" s="1279"/>
      <c r="C40" s="2013" t="s">
        <v>2038</v>
      </c>
      <c r="D40" s="1283"/>
      <c r="E40" s="1283"/>
    </row>
    <row r="41" spans="1:12" ht="9" customHeight="1" x14ac:dyDescent="0.2">
      <c r="A41" s="1285"/>
      <c r="B41" s="1282"/>
      <c r="C41" s="2014"/>
      <c r="D41" s="1281"/>
      <c r="E41" s="1281"/>
    </row>
    <row r="42" spans="1:12" s="1276" customFormat="1" ht="13.5" customHeight="1" x14ac:dyDescent="0.2">
      <c r="B42" s="1279"/>
      <c r="C42" s="2013"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2040</v>
      </c>
      <c r="D46" s="1277"/>
      <c r="E46" s="1277"/>
      <c r="F46" s="1277"/>
      <c r="G46" s="1277"/>
      <c r="H46" s="1277"/>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29" t="str">
        <f>'Single Audit Cover'!A7</f>
        <v>Pearl City CUSD 200</v>
      </c>
      <c r="B1" s="2530"/>
      <c r="C1" s="2530"/>
      <c r="D1" s="2530"/>
    </row>
    <row r="2" spans="1:11" s="2005" customFormat="1" ht="12.75" x14ac:dyDescent="0.2">
      <c r="A2" s="2531">
        <f>'Single Audit Cover'!E7</f>
        <v>8089200026</v>
      </c>
      <c r="B2" s="2532"/>
      <c r="C2" s="2532"/>
      <c r="D2" s="2532"/>
    </row>
    <row r="3" spans="1:11" s="2005" customFormat="1" ht="12.75" x14ac:dyDescent="0.2">
      <c r="A3" s="2529" t="s">
        <v>1898</v>
      </c>
      <c r="B3" s="2530"/>
      <c r="C3" s="2530"/>
      <c r="D3" s="2530"/>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2044</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2045</v>
      </c>
      <c r="E28" s="1322"/>
      <c r="F28" s="1322"/>
      <c r="G28" s="1322"/>
      <c r="H28" s="1322"/>
      <c r="I28" s="1322"/>
      <c r="J28" s="1322"/>
      <c r="K28" s="1322"/>
    </row>
    <row r="29" spans="1:11" ht="10.5" customHeight="1" x14ac:dyDescent="0.2">
      <c r="A29" s="1299"/>
      <c r="D29" s="2102"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6"/>
      <c r="C42" s="1300">
        <v>11</v>
      </c>
      <c r="D42" s="2018" t="s">
        <v>2049</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2050</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1751</v>
      </c>
    </row>
    <row r="57" spans="1:4" ht="10.5" customHeight="1" x14ac:dyDescent="0.2">
      <c r="A57" s="1299"/>
      <c r="D57" s="1302" t="s">
        <v>2051</v>
      </c>
    </row>
    <row r="58" spans="1:4" x14ac:dyDescent="0.2">
      <c r="A58" s="1299"/>
      <c r="C58" s="1957"/>
      <c r="D58" s="1302" t="s">
        <v>1422</v>
      </c>
    </row>
    <row r="59" spans="1:4" ht="10.5" customHeight="1" x14ac:dyDescent="0.2">
      <c r="A59" s="1299"/>
      <c r="D59" s="1305" t="s">
        <v>1421</v>
      </c>
    </row>
    <row r="60" spans="1:4" ht="10.5" customHeight="1" x14ac:dyDescent="0.2">
      <c r="A60" s="1299"/>
      <c r="D60" s="2101" t="s">
        <v>2092</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1" t="s">
        <v>2091</v>
      </c>
    </row>
    <row r="65" spans="1:4" x14ac:dyDescent="0.2">
      <c r="A65" s="1299"/>
      <c r="C65" s="1957"/>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1" t="s">
        <v>2091</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2054</v>
      </c>
    </row>
    <row r="92" spans="1:4" x14ac:dyDescent="0.2">
      <c r="A92" s="1299"/>
      <c r="B92" s="1308"/>
      <c r="C92" s="1957"/>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5"/>
      <c r="C96" s="1303">
        <f>C91+1</f>
        <v>28</v>
      </c>
      <c r="D96" s="1302" t="s">
        <v>2056</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2057</v>
      </c>
    </row>
    <row r="101" spans="1:4" ht="3" customHeight="1" x14ac:dyDescent="0.2">
      <c r="A101" s="1299"/>
      <c r="B101" s="2017"/>
      <c r="C101" s="1303"/>
      <c r="D101" s="2019"/>
    </row>
    <row r="102" spans="1:4" x14ac:dyDescent="0.2">
      <c r="A102" s="1299"/>
      <c r="B102" s="1955"/>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2059</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1753</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35" t="str">
        <f>'Single Audit Cover'!A7</f>
        <v>Pearl City CUSD 200</v>
      </c>
      <c r="B1" s="2535"/>
      <c r="C1" s="2535"/>
      <c r="D1" s="2535"/>
      <c r="E1" s="2535"/>
    </row>
    <row r="2" spans="1:5" x14ac:dyDescent="0.2">
      <c r="A2" s="2536">
        <f>'Single Audit Cover'!E7</f>
        <v>8089200026</v>
      </c>
      <c r="B2" s="2536"/>
      <c r="C2" s="2536"/>
      <c r="D2" s="2536"/>
      <c r="E2" s="2536"/>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306059</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21046</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-16530</v>
      </c>
    </row>
    <row r="19" spans="1:4" ht="13.5" thickBot="1" x14ac:dyDescent="0.25">
      <c r="A19" s="2023" t="s">
        <v>1452</v>
      </c>
      <c r="D19" s="1342">
        <f>SUM(D10:D17)</f>
        <v>310575</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7"/>
      <c r="B24" s="2538"/>
      <c r="D24" s="1335"/>
    </row>
    <row r="25" spans="1:4" x14ac:dyDescent="0.2">
      <c r="A25" s="2533"/>
      <c r="B25" s="2534"/>
      <c r="D25" s="1335"/>
    </row>
    <row r="26" spans="1:4" x14ac:dyDescent="0.2">
      <c r="A26" s="2533"/>
      <c r="B26" s="2534"/>
      <c r="D26" s="1335"/>
    </row>
    <row r="27" spans="1:4" x14ac:dyDescent="0.2">
      <c r="A27" s="2533"/>
      <c r="B27" s="2534"/>
      <c r="D27" s="1335"/>
    </row>
    <row r="28" spans="1:4" x14ac:dyDescent="0.2">
      <c r="A28" s="2533"/>
      <c r="B28" s="2534"/>
      <c r="D28" s="1335"/>
    </row>
    <row r="29" spans="1:4" x14ac:dyDescent="0.2">
      <c r="A29" s="2533"/>
      <c r="B29" s="2534"/>
      <c r="D29" s="1335"/>
    </row>
    <row r="30" spans="1:4" x14ac:dyDescent="0.2">
      <c r="A30" s="2533"/>
      <c r="B30" s="2534"/>
      <c r="D30" s="1335"/>
    </row>
    <row r="32" spans="1:4" x14ac:dyDescent="0.2">
      <c r="A32" s="1337" t="s">
        <v>1450</v>
      </c>
      <c r="D32" s="1340">
        <f>SUM(D19:D30)</f>
        <v>310575</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33"/>
      <c r="B40" s="2534"/>
      <c r="D40" s="1335"/>
    </row>
    <row r="41" spans="1:4" x14ac:dyDescent="0.2">
      <c r="A41" s="2533"/>
      <c r="B41" s="2534"/>
      <c r="D41" s="1334"/>
    </row>
    <row r="42" spans="1:4" x14ac:dyDescent="0.2">
      <c r="A42" s="2533"/>
      <c r="B42" s="2534"/>
      <c r="D42" s="1334"/>
    </row>
    <row r="43" spans="1:4" x14ac:dyDescent="0.2">
      <c r="A43" s="2533"/>
      <c r="B43" s="2534"/>
      <c r="D43" s="1334"/>
    </row>
    <row r="44" spans="1:4" x14ac:dyDescent="0.2">
      <c r="A44" s="2533"/>
      <c r="B44" s="2534"/>
      <c r="D44" s="1334"/>
    </row>
    <row r="45" spans="1:4" x14ac:dyDescent="0.2">
      <c r="A45" s="2533"/>
      <c r="B45" s="2534"/>
      <c r="D45" s="1334"/>
    </row>
    <row r="47" spans="1:4" x14ac:dyDescent="0.2">
      <c r="B47" s="1333" t="s">
        <v>1444</v>
      </c>
      <c r="C47" s="1333"/>
      <c r="D47" s="1915">
        <f>SUM(D35:D45)</f>
        <v>0</v>
      </c>
    </row>
    <row r="49" spans="2:4" x14ac:dyDescent="0.2">
      <c r="B49" s="1333" t="s">
        <v>1443</v>
      </c>
      <c r="C49" s="1333"/>
      <c r="D49" s="1915">
        <f>D32-D47</f>
        <v>310575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0" t="str">
        <f>'Single Audit Cover'!A7</f>
        <v>Pearl City CUSD 200</v>
      </c>
      <c r="B1" s="2541"/>
      <c r="C1" s="2541"/>
      <c r="D1" s="2541"/>
      <c r="E1" s="1410"/>
    </row>
    <row r="2" spans="1:7" ht="13.5" customHeight="1" x14ac:dyDescent="0.2">
      <c r="A2" s="2542">
        <f>'Single Audit Cover'!E7</f>
        <v>8089200026</v>
      </c>
      <c r="B2" s="2543"/>
      <c r="C2" s="2543"/>
      <c r="D2" s="2543"/>
      <c r="E2" s="1400"/>
    </row>
    <row r="3" spans="1:7" ht="15.75" customHeight="1" x14ac:dyDescent="0.25">
      <c r="A3" s="2544" t="s">
        <v>1494</v>
      </c>
      <c r="B3" s="2545"/>
      <c r="C3" s="2545"/>
      <c r="D3" s="2545"/>
      <c r="E3" s="1409"/>
    </row>
    <row r="4" spans="1:7" ht="13.5" customHeight="1" x14ac:dyDescent="0.25">
      <c r="A4" s="2546" t="str">
        <f>'Single Audit Cover'!A4</f>
        <v>Year Ending June 30, 2017</v>
      </c>
      <c r="B4" s="2547"/>
      <c r="C4" s="2547"/>
      <c r="D4" s="2547"/>
      <c r="E4" s="1409"/>
    </row>
    <row r="5" spans="1:7" ht="8.25" customHeight="1" x14ac:dyDescent="0.2">
      <c r="C5" s="1349"/>
      <c r="D5" s="1349"/>
    </row>
    <row r="6" spans="1:7" ht="13.5" customHeight="1" x14ac:dyDescent="0.2">
      <c r="A6" s="1341" t="s">
        <v>1847</v>
      </c>
      <c r="C6" s="1349"/>
      <c r="D6" s="1349"/>
    </row>
    <row r="7" spans="1:7" ht="60.95" customHeight="1" x14ac:dyDescent="0.2">
      <c r="A7" s="2539" t="s">
        <v>1902</v>
      </c>
      <c r="B7" s="2539"/>
      <c r="C7" s="2539"/>
      <c r="D7" s="2539"/>
      <c r="E7" s="2539"/>
      <c r="F7" s="2539"/>
    </row>
    <row r="8" spans="1:7" ht="12" customHeight="1" x14ac:dyDescent="0.2">
      <c r="A8" s="1341"/>
      <c r="B8" s="2005"/>
      <c r="C8" s="2005"/>
      <c r="D8" s="2005"/>
      <c r="E8" s="1408"/>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1" t="s">
        <v>2070</v>
      </c>
      <c r="C12" s="1337"/>
      <c r="D12" s="1337"/>
    </row>
    <row r="13" spans="1:7" ht="15" customHeight="1" x14ac:dyDescent="0.2">
      <c r="A13" s="2539" t="s">
        <v>1848</v>
      </c>
      <c r="B13" s="2539"/>
      <c r="C13" s="2539"/>
      <c r="D13" s="2539"/>
      <c r="E13" s="2539"/>
      <c r="F13" s="2539"/>
    </row>
    <row r="14" spans="1:7" ht="9.75" customHeight="1" x14ac:dyDescent="0.2">
      <c r="C14" s="1337"/>
      <c r="D14" s="1337"/>
    </row>
    <row r="15" spans="1:7" ht="13.5" customHeight="1" x14ac:dyDescent="0.2">
      <c r="C15" s="1737" t="s">
        <v>1493</v>
      </c>
      <c r="D15" s="2549" t="s">
        <v>1492</v>
      </c>
      <c r="E15" s="2549"/>
      <c r="F15" s="2549"/>
    </row>
    <row r="16" spans="1:7" ht="13.5" customHeight="1" x14ac:dyDescent="0.2">
      <c r="A16" s="1369"/>
      <c r="B16" s="1341" t="s">
        <v>1491</v>
      </c>
      <c r="C16" s="1737" t="s">
        <v>1490</v>
      </c>
      <c r="D16" s="2550" t="s">
        <v>2071</v>
      </c>
      <c r="E16" s="2550"/>
      <c r="F16" s="2550"/>
    </row>
    <row r="17" spans="1:6" ht="20.45" customHeight="1" x14ac:dyDescent="0.2">
      <c r="A17" s="2048"/>
      <c r="B17" s="2049"/>
      <c r="C17" s="1962"/>
      <c r="D17" s="2548"/>
      <c r="E17" s="2548"/>
      <c r="F17" s="2548"/>
    </row>
    <row r="18" spans="1:6" ht="20.65" customHeight="1" x14ac:dyDescent="0.2">
      <c r="A18" s="2048"/>
      <c r="B18" s="2049"/>
      <c r="C18" s="1962"/>
      <c r="D18" s="2548"/>
      <c r="E18" s="2548"/>
      <c r="F18" s="2548"/>
    </row>
    <row r="19" spans="1:6" ht="20.65" customHeight="1" x14ac:dyDescent="0.2">
      <c r="A19" s="2048"/>
      <c r="B19" s="2049"/>
      <c r="C19" s="1962"/>
      <c r="D19" s="2548"/>
      <c r="E19" s="2548"/>
      <c r="F19" s="2548"/>
    </row>
    <row r="20" spans="1:6" ht="20.65" customHeight="1" x14ac:dyDescent="0.2">
      <c r="A20" s="2048"/>
      <c r="B20" s="2049"/>
      <c r="C20" s="1962"/>
      <c r="D20" s="2548"/>
      <c r="E20" s="2548"/>
      <c r="F20" s="2548"/>
    </row>
    <row r="21" spans="1:6" ht="20.65" customHeight="1" x14ac:dyDescent="0.2">
      <c r="A21" s="2048"/>
      <c r="B21" s="2049"/>
      <c r="C21" s="1962"/>
      <c r="D21" s="2548"/>
      <c r="E21" s="2548"/>
      <c r="F21" s="2548"/>
    </row>
    <row r="22" spans="1:6" ht="20.65" customHeight="1" x14ac:dyDescent="0.2">
      <c r="A22" s="2048"/>
      <c r="B22" s="2049"/>
      <c r="C22" s="1962"/>
      <c r="D22" s="2548"/>
      <c r="E22" s="2548"/>
      <c r="F22" s="2548"/>
    </row>
    <row r="23" spans="1:6" ht="20.65" customHeight="1" x14ac:dyDescent="0.2">
      <c r="A23" s="2048"/>
      <c r="B23" s="2049"/>
      <c r="C23" s="1962"/>
      <c r="D23" s="2548"/>
      <c r="E23" s="2548"/>
      <c r="F23" s="2548"/>
    </row>
    <row r="24" spans="1:6" ht="20.65" customHeight="1" x14ac:dyDescent="0.2">
      <c r="A24" s="2048"/>
      <c r="B24" s="2049"/>
      <c r="C24" s="1962"/>
      <c r="D24" s="2548"/>
      <c r="E24" s="2548"/>
      <c r="F24" s="2548"/>
    </row>
    <row r="25" spans="1:6" ht="20.65" customHeight="1" x14ac:dyDescent="0.2">
      <c r="A25" s="2048"/>
      <c r="B25" s="2049"/>
      <c r="C25" s="1962"/>
      <c r="D25" s="2548"/>
      <c r="E25" s="2548"/>
      <c r="F25" s="2548"/>
    </row>
    <row r="26" spans="1:6" ht="20.65" customHeight="1" x14ac:dyDescent="0.2">
      <c r="A26" s="2048"/>
      <c r="B26" s="2049"/>
      <c r="C26" s="1962"/>
      <c r="D26" s="2548"/>
      <c r="E26" s="2548"/>
      <c r="F26" s="2548"/>
    </row>
    <row r="27" spans="1:6" ht="20.65" customHeight="1" x14ac:dyDescent="0.2">
      <c r="A27" s="2048"/>
      <c r="B27" s="2049"/>
      <c r="C27" s="1962"/>
      <c r="D27" s="2548"/>
      <c r="E27" s="2548"/>
      <c r="F27" s="2548"/>
    </row>
    <row r="28" spans="1:6" ht="20.65" customHeight="1" x14ac:dyDescent="0.2">
      <c r="A28" s="2048"/>
      <c r="B28" s="2049"/>
      <c r="C28" s="1962"/>
      <c r="D28" s="2548"/>
      <c r="E28" s="2548"/>
      <c r="F28" s="2548"/>
    </row>
    <row r="29" spans="1:6" ht="20.65" customHeight="1" x14ac:dyDescent="0.2">
      <c r="A29" s="2048"/>
      <c r="B29" s="2049"/>
      <c r="C29" s="1962"/>
      <c r="D29" s="2548"/>
      <c r="E29" s="2548"/>
      <c r="F29" s="2548"/>
    </row>
    <row r="30" spans="1:6" ht="12" customHeight="1" x14ac:dyDescent="0.2">
      <c r="A30" s="1480"/>
      <c r="B30" s="1673"/>
      <c r="C30" s="1674"/>
      <c r="D30" s="1675"/>
      <c r="E30" s="1404"/>
    </row>
    <row r="31" spans="1:6" ht="12" customHeight="1" x14ac:dyDescent="0.2">
      <c r="A31" s="1738" t="s">
        <v>1940</v>
      </c>
      <c r="B31" s="1673"/>
      <c r="C31" s="1674"/>
      <c r="D31" s="1675"/>
      <c r="E31" s="1404"/>
    </row>
    <row r="32" spans="1:6" ht="30" customHeight="1" x14ac:dyDescent="0.2">
      <c r="A32" s="2552" t="s">
        <v>2072</v>
      </c>
      <c r="B32" s="2552"/>
      <c r="C32" s="2552"/>
      <c r="D32" s="2552"/>
      <c r="E32" s="2552"/>
      <c r="F32" s="2552"/>
    </row>
    <row r="33" spans="1:6" ht="13.5" customHeight="1" x14ac:dyDescent="0.2">
      <c r="A33" s="1480" t="s">
        <v>1754</v>
      </c>
      <c r="B33" s="1673"/>
      <c r="C33" s="1676">
        <v>0</v>
      </c>
      <c r="D33" s="1675"/>
      <c r="E33" s="1404"/>
    </row>
    <row r="34" spans="1:6" ht="13.5" customHeight="1" x14ac:dyDescent="0.2">
      <c r="A34" s="1480" t="s">
        <v>1755</v>
      </c>
      <c r="B34" s="1673"/>
      <c r="C34" s="1677">
        <v>0</v>
      </c>
      <c r="D34" s="1675" t="s">
        <v>2073</v>
      </c>
      <c r="E34" s="2553">
        <f>+C33+C34</f>
        <v>0</v>
      </c>
      <c r="F34" s="2554"/>
    </row>
    <row r="35" spans="1:6" ht="12" customHeight="1" x14ac:dyDescent="0.2">
      <c r="A35" s="1480"/>
      <c r="B35" s="1673"/>
      <c r="C35" s="2050"/>
      <c r="D35" s="1675"/>
      <c r="E35" s="2051"/>
      <c r="F35" s="1405"/>
    </row>
    <row r="36" spans="1:6" ht="13.5" customHeight="1" x14ac:dyDescent="0.2">
      <c r="A36" s="1738" t="s">
        <v>1941</v>
      </c>
      <c r="B36" s="1673"/>
      <c r="C36" s="1674"/>
      <c r="D36" s="1675"/>
      <c r="E36" s="1404"/>
    </row>
    <row r="37" spans="1:6" ht="14.25" customHeight="1" x14ac:dyDescent="0.2">
      <c r="A37" s="1480" t="s">
        <v>1846</v>
      </c>
      <c r="B37" s="1673"/>
      <c r="C37" s="1678"/>
      <c r="D37" s="1675"/>
      <c r="E37" s="1404"/>
    </row>
    <row r="38" spans="1:6" ht="14.25" customHeight="1" x14ac:dyDescent="0.2">
      <c r="A38" s="1480"/>
      <c r="B38" s="1673" t="s">
        <v>1756</v>
      </c>
      <c r="C38" s="1679"/>
      <c r="D38" s="1675"/>
      <c r="E38" s="1404"/>
    </row>
    <row r="39" spans="1:6" ht="14.25" customHeight="1" x14ac:dyDescent="0.2">
      <c r="A39" s="1480"/>
      <c r="B39" s="1673" t="s">
        <v>1757</v>
      </c>
      <c r="C39" s="1679"/>
      <c r="D39" s="1675"/>
      <c r="E39" s="1404"/>
    </row>
    <row r="40" spans="1:6" ht="14.25" customHeight="1" x14ac:dyDescent="0.2">
      <c r="A40" s="1480"/>
      <c r="B40" s="1673" t="s">
        <v>1758</v>
      </c>
      <c r="C40" s="1679"/>
      <c r="D40" s="1675"/>
      <c r="E40" s="1404"/>
    </row>
    <row r="41" spans="1:6" ht="14.25" customHeight="1" x14ac:dyDescent="0.2">
      <c r="A41" s="1480"/>
      <c r="B41" s="1673" t="s">
        <v>1759</v>
      </c>
      <c r="C41" s="1679"/>
      <c r="D41" s="1675"/>
      <c r="E41" s="1404"/>
    </row>
    <row r="42" spans="1:6" ht="14.25" customHeight="1" x14ac:dyDescent="0.2">
      <c r="A42" s="1480" t="s">
        <v>1760</v>
      </c>
      <c r="B42" s="1673"/>
      <c r="C42" s="1679"/>
      <c r="D42" s="1675"/>
      <c r="E42" s="1404"/>
    </row>
    <row r="43" spans="1:6" ht="14.25" customHeight="1" x14ac:dyDescent="0.2">
      <c r="A43" s="1480" t="s">
        <v>1761</v>
      </c>
      <c r="B43" s="1673"/>
      <c r="C43" s="1680"/>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2074</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55" t="s">
        <v>2075</v>
      </c>
      <c r="C49" s="2555"/>
      <c r="D49" s="2555"/>
      <c r="E49" s="1400"/>
    </row>
    <row r="50" spans="1:5" s="1354" customFormat="1" ht="3.75" customHeight="1" x14ac:dyDescent="0.2">
      <c r="A50" s="1401"/>
      <c r="B50" s="2054"/>
      <c r="C50" s="2054"/>
      <c r="D50" s="2054"/>
      <c r="E50" s="1400"/>
    </row>
    <row r="51" spans="1:5" s="1354" customFormat="1" ht="20.25" customHeight="1" x14ac:dyDescent="0.2">
      <c r="A51" s="1399">
        <v>6</v>
      </c>
      <c r="B51" s="2551" t="s">
        <v>1943</v>
      </c>
      <c r="C51" s="2551"/>
      <c r="D51" s="2551"/>
    </row>
    <row r="52" spans="1:5" ht="14.25" customHeight="1" x14ac:dyDescent="0.2">
      <c r="A52" s="1399"/>
      <c r="B52" s="2551"/>
      <c r="C52" s="2551"/>
      <c r="D52" s="255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workbookViewId="0">
      <selection activeCell="O32" sqref="O32"/>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56" t="str">
        <f>'Single Audit Cover'!A7</f>
        <v>Pearl City CUSD 200</v>
      </c>
      <c r="C1" s="2557"/>
      <c r="D1" s="2557"/>
      <c r="E1" s="2557"/>
      <c r="F1" s="2557"/>
      <c r="G1" s="2557"/>
      <c r="H1" s="2557"/>
      <c r="I1" s="2557"/>
      <c r="J1" s="2557"/>
      <c r="K1" s="2557"/>
      <c r="L1" s="2557"/>
      <c r="M1" s="2557"/>
    </row>
    <row r="2" spans="2:14" ht="15" x14ac:dyDescent="0.2">
      <c r="B2" s="2558">
        <f>'Single Audit Cover'!E7</f>
        <v>8089200026</v>
      </c>
      <c r="C2" s="2558"/>
      <c r="D2" s="2558"/>
      <c r="E2" s="2558"/>
      <c r="F2" s="2558"/>
      <c r="G2" s="2558"/>
      <c r="H2" s="2558"/>
      <c r="I2" s="2558"/>
      <c r="J2" s="2558"/>
      <c r="K2" s="2558"/>
      <c r="L2" s="2558"/>
      <c r="M2" s="2558"/>
      <c r="N2" s="1398"/>
    </row>
    <row r="3" spans="2:14" ht="15" x14ac:dyDescent="0.2">
      <c r="B3" s="2559" t="s">
        <v>1432</v>
      </c>
      <c r="C3" s="2559"/>
      <c r="D3" s="2559"/>
      <c r="E3" s="2559"/>
      <c r="F3" s="2559"/>
      <c r="G3" s="2559"/>
      <c r="H3" s="2559"/>
      <c r="I3" s="2559"/>
      <c r="J3" s="2559"/>
      <c r="K3" s="2559"/>
      <c r="L3" s="2559"/>
      <c r="M3" s="2559"/>
      <c r="N3" s="1398"/>
    </row>
    <row r="4" spans="2:14" ht="15" x14ac:dyDescent="0.2">
      <c r="B4" s="2560" t="str">
        <f>'[1]Single Audit Cover'!A4</f>
        <v>Year Ending June 30, 2017</v>
      </c>
      <c r="C4" s="2560"/>
      <c r="D4" s="2560"/>
      <c r="E4" s="2560"/>
      <c r="F4" s="2560"/>
      <c r="G4" s="2560"/>
      <c r="H4" s="2560"/>
      <c r="I4" s="2560"/>
      <c r="J4" s="2560"/>
      <c r="K4" s="2560"/>
      <c r="L4" s="2560"/>
      <c r="M4" s="2560"/>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2060</v>
      </c>
      <c r="C7" s="1392"/>
      <c r="D7" s="1391"/>
      <c r="E7" s="2029"/>
      <c r="F7" s="2030"/>
      <c r="G7" s="2029"/>
      <c r="H7" s="2031" t="s">
        <v>1484</v>
      </c>
      <c r="I7" s="2029"/>
      <c r="J7" s="2103" t="s">
        <v>1484</v>
      </c>
      <c r="K7" s="1387"/>
      <c r="L7" s="1386" t="s">
        <v>1482</v>
      </c>
      <c r="M7" s="1385"/>
    </row>
    <row r="8" spans="2:14" ht="15.75" x14ac:dyDescent="0.25">
      <c r="B8" s="2032" t="s">
        <v>2061</v>
      </c>
      <c r="C8" s="1392" t="s">
        <v>1486</v>
      </c>
      <c r="D8" s="1391" t="s">
        <v>1485</v>
      </c>
      <c r="E8" s="1390" t="s">
        <v>1484</v>
      </c>
      <c r="F8" s="1389" t="s">
        <v>1484</v>
      </c>
      <c r="G8" s="1388" t="s">
        <v>1484</v>
      </c>
      <c r="H8" s="2031" t="s">
        <v>1861</v>
      </c>
      <c r="I8" s="1387" t="s">
        <v>1484</v>
      </c>
      <c r="J8" s="2103" t="s">
        <v>2062</v>
      </c>
      <c r="K8" s="1387" t="s">
        <v>1483</v>
      </c>
      <c r="L8" s="1386" t="s">
        <v>1478</v>
      </c>
      <c r="M8" s="1385" t="s">
        <v>31</v>
      </c>
    </row>
    <row r="9" spans="2:14" ht="13.5" x14ac:dyDescent="0.2">
      <c r="B9" s="2033" t="s">
        <v>1481</v>
      </c>
      <c r="C9" s="1392" t="s">
        <v>1480</v>
      </c>
      <c r="D9" s="1391" t="s">
        <v>2063</v>
      </c>
      <c r="E9" s="1390" t="s">
        <v>1861</v>
      </c>
      <c r="F9" s="1389" t="s">
        <v>2062</v>
      </c>
      <c r="G9" s="1388" t="s">
        <v>1861</v>
      </c>
      <c r="H9" s="2031" t="s">
        <v>2064</v>
      </c>
      <c r="I9" s="1387" t="s">
        <v>2062</v>
      </c>
      <c r="J9" s="2103" t="s">
        <v>2064</v>
      </c>
      <c r="K9" s="1387" t="s">
        <v>1479</v>
      </c>
      <c r="L9" s="2034" t="s">
        <v>2065</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ht="13.5" customHeight="1" x14ac:dyDescent="0.2">
      <c r="B29" s="2108" t="s">
        <v>2066</v>
      </c>
      <c r="C29" s="1368"/>
      <c r="D29" s="1367"/>
      <c r="E29" s="1304"/>
      <c r="F29" s="1304"/>
      <c r="G29" s="1308"/>
      <c r="H29" s="1308"/>
      <c r="I29" s="1308"/>
      <c r="J29" s="1308"/>
      <c r="K29" s="1308"/>
      <c r="L29" s="1308"/>
      <c r="M29" s="1304"/>
      <c r="N29" s="1366"/>
    </row>
    <row r="30" spans="2:14" ht="8.25" customHeight="1" x14ac:dyDescent="0.2">
      <c r="B30" s="1369"/>
      <c r="C30" s="1368"/>
      <c r="D30" s="1367"/>
      <c r="E30" s="1304"/>
      <c r="F30" s="1304"/>
      <c r="G30" s="1308"/>
      <c r="H30" s="1308"/>
      <c r="I30" s="1308"/>
      <c r="J30" s="1308"/>
      <c r="K30" s="1308"/>
      <c r="L30" s="1308"/>
      <c r="M30" s="1304"/>
      <c r="N30" s="1366"/>
    </row>
    <row r="31" spans="2:14" x14ac:dyDescent="0.2">
      <c r="B31" s="1963" t="s">
        <v>1948</v>
      </c>
      <c r="C31" s="1964"/>
      <c r="D31" s="1965"/>
      <c r="E31" s="1966"/>
      <c r="F31" s="1966"/>
      <c r="G31" s="1966"/>
      <c r="H31" s="1966"/>
      <c r="I31" s="1349"/>
      <c r="J31" s="1349"/>
    </row>
    <row r="32" spans="2:14" x14ac:dyDescent="0.2">
      <c r="B32" s="1967"/>
      <c r="C32" s="1968"/>
      <c r="D32" s="1969"/>
      <c r="E32" s="1970"/>
      <c r="F32" s="1970"/>
      <c r="G32" s="1349"/>
      <c r="H32" s="1349"/>
      <c r="I32" s="1349"/>
      <c r="J32" s="1349"/>
    </row>
    <row r="33" spans="2:13" ht="13.5" customHeight="1" x14ac:dyDescent="0.2">
      <c r="B33" s="1341" t="s">
        <v>1467</v>
      </c>
      <c r="G33" s="1349"/>
      <c r="H33" s="1349"/>
      <c r="I33" s="1349"/>
      <c r="J33" s="1349"/>
    </row>
    <row r="34" spans="2:13" ht="13.5" customHeight="1" x14ac:dyDescent="0.2">
      <c r="B34" s="2040"/>
      <c r="C34" s="2041"/>
      <c r="D34" s="2042"/>
      <c r="E34" s="2043"/>
      <c r="F34" s="2043"/>
      <c r="G34" s="2043"/>
      <c r="H34" s="2043"/>
      <c r="I34" s="2043"/>
      <c r="J34" s="2043"/>
      <c r="K34" s="2044"/>
      <c r="L34" s="2044"/>
      <c r="M34" s="2043"/>
    </row>
    <row r="35" spans="2:13" ht="9.6" customHeight="1" x14ac:dyDescent="0.2">
      <c r="B35" s="1365"/>
      <c r="C35" s="1364"/>
      <c r="D35" s="1363"/>
      <c r="E35" s="1330"/>
      <c r="F35" s="1330"/>
      <c r="G35" s="1349"/>
      <c r="H35" s="1349"/>
      <c r="I35" s="1349"/>
      <c r="J35" s="1349"/>
    </row>
    <row r="36" spans="2:13" ht="11.25" customHeight="1" x14ac:dyDescent="0.2">
      <c r="B36" s="1360" t="s">
        <v>1466</v>
      </c>
      <c r="C36" s="1362"/>
      <c r="D36" s="1362"/>
      <c r="E36" s="1362"/>
      <c r="F36" s="1362"/>
      <c r="G36" s="1362"/>
      <c r="H36" s="1362"/>
      <c r="I36" s="1359"/>
      <c r="J36" s="1359"/>
      <c r="K36" s="1359"/>
      <c r="L36" s="1359"/>
      <c r="M36" s="1359"/>
    </row>
    <row r="37" spans="2:13" ht="11.25" customHeight="1" x14ac:dyDescent="0.2">
      <c r="B37" s="1361" t="s">
        <v>2067</v>
      </c>
      <c r="C37" s="1359"/>
      <c r="D37" s="1359"/>
      <c r="E37" s="1359"/>
      <c r="F37" s="1359"/>
      <c r="G37" s="1359"/>
      <c r="H37" s="1359"/>
      <c r="I37" s="1359"/>
      <c r="J37" s="1359"/>
      <c r="K37" s="1359"/>
      <c r="L37" s="1359"/>
      <c r="M37" s="1359"/>
    </row>
    <row r="38" spans="2:13" ht="3.95" customHeight="1" x14ac:dyDescent="0.2">
      <c r="B38" s="1361"/>
      <c r="C38" s="1359"/>
      <c r="D38" s="1359"/>
      <c r="E38" s="1359"/>
      <c r="F38" s="1359"/>
      <c r="G38" s="1359"/>
      <c r="H38" s="1359"/>
      <c r="I38" s="1359"/>
      <c r="J38" s="1359"/>
      <c r="K38" s="1359"/>
      <c r="L38" s="1359"/>
      <c r="M38" s="1359"/>
    </row>
    <row r="39" spans="2:13" ht="11.25" customHeight="1" x14ac:dyDescent="0.2">
      <c r="B39" s="1360" t="s">
        <v>1465</v>
      </c>
      <c r="C39" s="1359"/>
      <c r="D39" s="1359"/>
      <c r="E39" s="1359"/>
      <c r="F39" s="1359"/>
      <c r="G39" s="1359"/>
      <c r="H39" s="1359"/>
      <c r="I39" s="1359"/>
      <c r="J39" s="1359"/>
      <c r="K39" s="1359"/>
      <c r="L39" s="1359"/>
      <c r="M39" s="1359"/>
    </row>
    <row r="40" spans="2:13" ht="11.25" customHeight="1" x14ac:dyDescent="0.2">
      <c r="B40" s="1354" t="s">
        <v>2068</v>
      </c>
      <c r="C40" s="1357"/>
      <c r="D40" s="1356"/>
      <c r="E40" s="1354"/>
      <c r="F40" s="1354"/>
      <c r="G40" s="1354"/>
      <c r="H40" s="1354"/>
      <c r="I40" s="1354"/>
      <c r="J40" s="1354"/>
      <c r="K40" s="1355"/>
      <c r="L40" s="1355"/>
      <c r="M40" s="1354"/>
    </row>
    <row r="41" spans="2:13" ht="3.95" customHeight="1" x14ac:dyDescent="0.2">
      <c r="B41" s="1354"/>
      <c r="C41" s="1357"/>
      <c r="D41" s="1356"/>
      <c r="E41" s="1354"/>
      <c r="F41" s="1354"/>
      <c r="G41" s="1354"/>
      <c r="H41" s="1354"/>
      <c r="I41" s="1354"/>
      <c r="J41" s="1354"/>
      <c r="K41" s="1355"/>
      <c r="L41" s="1355"/>
      <c r="M41" s="1354"/>
    </row>
    <row r="42" spans="2:13" ht="11.25" customHeight="1" x14ac:dyDescent="0.2">
      <c r="B42" s="2045" t="s">
        <v>1942</v>
      </c>
      <c r="C42" s="1357"/>
      <c r="D42" s="1356"/>
      <c r="E42" s="1354"/>
      <c r="F42" s="1354"/>
      <c r="G42" s="1354"/>
      <c r="H42" s="1354"/>
      <c r="I42" s="1354"/>
      <c r="J42" s="1354"/>
      <c r="K42" s="1355"/>
      <c r="L42" s="1355"/>
      <c r="M42" s="1354"/>
    </row>
    <row r="43" spans="2:13" ht="3.95" customHeight="1" x14ac:dyDescent="0.2">
      <c r="B43" s="2045"/>
      <c r="C43" s="1357"/>
      <c r="D43" s="1356"/>
      <c r="E43" s="1354"/>
      <c r="F43" s="1354"/>
      <c r="G43" s="1354"/>
      <c r="H43" s="1354"/>
      <c r="I43" s="1354"/>
      <c r="J43" s="1354"/>
      <c r="K43" s="1355"/>
      <c r="L43" s="1355"/>
      <c r="M43" s="1354"/>
    </row>
    <row r="44" spans="2:13" ht="11.25" customHeight="1" x14ac:dyDescent="0.2">
      <c r="B44" s="1916" t="s">
        <v>1901</v>
      </c>
      <c r="C44" s="1357"/>
      <c r="D44" s="1356"/>
      <c r="E44" s="1354"/>
      <c r="F44" s="1354"/>
      <c r="G44" s="1354"/>
      <c r="H44" s="1354"/>
      <c r="I44" s="1354"/>
      <c r="J44" s="1354"/>
      <c r="K44" s="1355"/>
      <c r="L44" s="1355"/>
      <c r="M44" s="1354"/>
    </row>
    <row r="45" spans="2:13" ht="11.25" customHeight="1" x14ac:dyDescent="0.2">
      <c r="B45" s="1354" t="s">
        <v>2069</v>
      </c>
      <c r="G45" s="1349"/>
      <c r="H45" s="1349"/>
      <c r="I45" s="1349"/>
      <c r="J45" s="1349"/>
    </row>
    <row r="46" spans="2:13" ht="11.1" customHeight="1" x14ac:dyDescent="0.2">
      <c r="B46" s="1354"/>
      <c r="G46" s="1349"/>
      <c r="H46" s="1349"/>
      <c r="I46" s="1349"/>
      <c r="J46" s="1349"/>
    </row>
    <row r="47" spans="2:13" ht="11.1" customHeight="1" x14ac:dyDescent="0.2">
      <c r="B47" s="1354"/>
      <c r="G47" s="1349"/>
      <c r="H47" s="1349"/>
      <c r="I47" s="1349"/>
      <c r="J47" s="1349"/>
    </row>
    <row r="48" spans="2:13" ht="13.5" customHeight="1" x14ac:dyDescent="0.2">
      <c r="M48" s="1353"/>
    </row>
    <row r="49" spans="7:13" ht="13.5" customHeight="1" x14ac:dyDescent="0.2">
      <c r="M49" s="1353"/>
    </row>
    <row r="50" spans="7:13" ht="13.5" customHeight="1" x14ac:dyDescent="0.2">
      <c r="M50" s="1353"/>
    </row>
    <row r="51" spans="7:13" ht="13.5" customHeight="1" x14ac:dyDescent="0.2">
      <c r="G51" s="1349"/>
      <c r="H51" s="1349"/>
      <c r="I51" s="1349"/>
      <c r="J51" s="1349"/>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B50" sqref="B50"/>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5" t="str">
        <f>'Single Audit Cover'!A7</f>
        <v>Pearl City CUSD 200</v>
      </c>
      <c r="C1" s="2566"/>
      <c r="D1" s="2566"/>
      <c r="E1" s="2566"/>
      <c r="F1" s="2566"/>
      <c r="G1" s="2566"/>
      <c r="H1" s="2566"/>
      <c r="I1" s="2566"/>
      <c r="J1" s="1437"/>
    </row>
    <row r="2" spans="2:10" s="1349" customFormat="1" ht="12.75" customHeight="1" x14ac:dyDescent="0.2">
      <c r="B2" s="2567">
        <f>'Single Audit Cover'!E7</f>
        <v>8089200026</v>
      </c>
      <c r="C2" s="2568"/>
      <c r="D2" s="2568"/>
      <c r="E2" s="2568"/>
      <c r="F2" s="2568"/>
      <c r="G2" s="2568"/>
      <c r="H2" s="2568"/>
      <c r="I2" s="2568"/>
      <c r="J2" s="1437"/>
    </row>
    <row r="3" spans="2:10" s="1349" customFormat="1" ht="12.75" customHeight="1" x14ac:dyDescent="0.2">
      <c r="B3" s="2569" t="s">
        <v>1512</v>
      </c>
      <c r="C3" s="2547"/>
      <c r="D3" s="2547"/>
      <c r="E3" s="2547"/>
      <c r="F3" s="2547"/>
      <c r="G3" s="2547"/>
      <c r="H3" s="2547"/>
      <c r="I3" s="2547"/>
      <c r="J3" s="1436"/>
    </row>
    <row r="4" spans="2:10" s="1349" customFormat="1" ht="12.75" customHeight="1" x14ac:dyDescent="0.2">
      <c r="B4" s="2569" t="str">
        <f>'Single Audit Cover'!A4</f>
        <v>Year Ending June 30, 2017</v>
      </c>
      <c r="C4" s="2547"/>
      <c r="D4" s="2547"/>
      <c r="E4" s="2547"/>
      <c r="F4" s="2547"/>
      <c r="G4" s="2547"/>
      <c r="H4" s="2547"/>
      <c r="I4" s="2547"/>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9" t="s">
        <v>1511</v>
      </c>
      <c r="C7" s="2547"/>
      <c r="D7" s="2547"/>
      <c r="E7" s="2547"/>
      <c r="F7" s="2547"/>
      <c r="G7" s="2547"/>
      <c r="H7" s="2547"/>
      <c r="I7" s="254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70"/>
      <c r="D11" s="2570"/>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1"/>
      <c r="E29" s="2571"/>
      <c r="F29" s="2571"/>
      <c r="G29" s="2571"/>
      <c r="H29" s="2571"/>
      <c r="I29" s="2571"/>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9" t="s">
        <v>2077</v>
      </c>
      <c r="C35" s="1418"/>
      <c r="D35" s="1336"/>
    </row>
    <row r="36" spans="2:9" ht="6" customHeight="1" x14ac:dyDescent="0.2">
      <c r="B36" s="2059"/>
      <c r="C36" s="1418"/>
      <c r="D36" s="1336"/>
    </row>
    <row r="37" spans="2:9" ht="17.25" customHeight="1" x14ac:dyDescent="0.2">
      <c r="B37" s="2060" t="s">
        <v>1500</v>
      </c>
      <c r="C37" s="2572" t="s">
        <v>1499</v>
      </c>
      <c r="D37" s="2573"/>
      <c r="E37" s="2573"/>
      <c r="F37" s="2574"/>
      <c r="G37" s="2572" t="s">
        <v>2078</v>
      </c>
      <c r="H37" s="2573"/>
      <c r="I37" s="2574"/>
    </row>
    <row r="38" spans="2:9" ht="16.5" customHeight="1" x14ac:dyDescent="0.2">
      <c r="B38" s="2061"/>
      <c r="C38" s="2561"/>
      <c r="D38" s="2562"/>
      <c r="E38" s="2562"/>
      <c r="F38" s="2563"/>
      <c r="G38" s="2575"/>
      <c r="H38" s="2576"/>
      <c r="I38" s="2577"/>
    </row>
    <row r="39" spans="2:9" ht="16.5" customHeight="1" x14ac:dyDescent="0.2">
      <c r="B39" s="2061"/>
      <c r="C39" s="2561"/>
      <c r="D39" s="2562"/>
      <c r="E39" s="2562"/>
      <c r="F39" s="2563"/>
      <c r="G39" s="2564"/>
      <c r="H39" s="2564"/>
      <c r="I39" s="2564"/>
    </row>
    <row r="40" spans="2:9" ht="16.5" customHeight="1" x14ac:dyDescent="0.2">
      <c r="B40" s="2061"/>
      <c r="C40" s="2561"/>
      <c r="D40" s="2562"/>
      <c r="E40" s="2562"/>
      <c r="F40" s="2563"/>
      <c r="G40" s="2564"/>
      <c r="H40" s="2564"/>
      <c r="I40" s="2564"/>
    </row>
    <row r="41" spans="2:9" ht="16.5" customHeight="1" x14ac:dyDescent="0.2">
      <c r="B41" s="2061"/>
      <c r="C41" s="2561"/>
      <c r="D41" s="2562"/>
      <c r="E41" s="2562"/>
      <c r="F41" s="2563"/>
      <c r="G41" s="2564"/>
      <c r="H41" s="2564"/>
      <c r="I41" s="2564"/>
    </row>
    <row r="42" spans="2:9" ht="16.5" customHeight="1" x14ac:dyDescent="0.2">
      <c r="B42" s="2061"/>
      <c r="C42" s="2561"/>
      <c r="D42" s="2562"/>
      <c r="E42" s="2562"/>
      <c r="F42" s="2563"/>
      <c r="G42" s="2564"/>
      <c r="H42" s="2564"/>
      <c r="I42" s="2564"/>
    </row>
    <row r="43" spans="2:9" ht="16.5" customHeight="1" x14ac:dyDescent="0.2">
      <c r="B43" s="2061"/>
      <c r="C43" s="2578" t="s">
        <v>2079</v>
      </c>
      <c r="D43" s="2579"/>
      <c r="E43" s="2579"/>
      <c r="F43" s="2580"/>
      <c r="G43" s="2581">
        <f>SUM(G38:I42)</f>
        <v>0</v>
      </c>
      <c r="H43" s="2581"/>
      <c r="I43" s="2581"/>
    </row>
    <row r="44" spans="2:9" ht="12.75" customHeight="1" x14ac:dyDescent="0.2"/>
    <row r="45" spans="2:9" ht="12.75" customHeight="1" x14ac:dyDescent="0.2">
      <c r="B45" s="1429" t="s">
        <v>2080</v>
      </c>
      <c r="D45" s="2582">
        <v>0</v>
      </c>
      <c r="E45" s="2583"/>
    </row>
    <row r="46" spans="2:9" ht="5.25" customHeight="1" x14ac:dyDescent="0.2">
      <c r="B46" s="2062"/>
      <c r="D46" s="2063"/>
      <c r="E46" s="2064"/>
    </row>
    <row r="47" spans="2:9" ht="12.75" customHeight="1" x14ac:dyDescent="0.2">
      <c r="B47" s="1354" t="s">
        <v>2081</v>
      </c>
      <c r="C47" s="1354"/>
      <c r="D47" s="2065" t="e">
        <f>+G43/D45</f>
        <v>#DIV/0!</v>
      </c>
      <c r="E47" s="2066"/>
      <c r="F47" s="2067"/>
      <c r="I47" s="2068"/>
    </row>
    <row r="48" spans="2:9" ht="9.9499999999999993" customHeight="1" x14ac:dyDescent="0.2"/>
    <row r="49" spans="1:9" x14ac:dyDescent="0.2">
      <c r="B49" s="1357" t="s">
        <v>1498</v>
      </c>
      <c r="C49" s="1369"/>
      <c r="D49" s="1369"/>
      <c r="E49" s="2584"/>
      <c r="F49" s="2584"/>
      <c r="G49" s="2584"/>
      <c r="H49" s="1403"/>
    </row>
    <row r="50" spans="1:9" ht="12" customHeight="1" x14ac:dyDescent="0.2"/>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5.0999999999999996" customHeight="1" x14ac:dyDescent="0.2">
      <c r="B53" s="1431"/>
      <c r="C53" s="1403"/>
      <c r="D53" s="2072"/>
      <c r="E53" s="2073"/>
      <c r="F53" s="2074"/>
      <c r="G53" s="2074"/>
      <c r="H53" s="2074"/>
      <c r="I53" s="2074"/>
    </row>
    <row r="54" spans="1:9" s="1411" customFormat="1" ht="13.5" x14ac:dyDescent="0.2">
      <c r="A54" s="1412"/>
      <c r="B54" s="2075"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 customHeight="1" x14ac:dyDescent="0.2">
      <c r="A57" s="1412"/>
      <c r="B57" s="1413"/>
      <c r="C57" s="1412"/>
      <c r="D57" s="1412"/>
    </row>
    <row r="58" spans="1:9" s="1411" customFormat="1" ht="13.5" customHeight="1" x14ac:dyDescent="0.2">
      <c r="A58" s="1412"/>
      <c r="B58" s="1415" t="s">
        <v>1496</v>
      </c>
      <c r="C58" s="1414"/>
      <c r="D58" s="1414"/>
    </row>
    <row r="59" spans="1:9" s="1411" customFormat="1" ht="3" customHeight="1" x14ac:dyDescent="0.2">
      <c r="A59" s="1412"/>
      <c r="B59" s="1415"/>
      <c r="C59" s="1414"/>
      <c r="D59" s="1414"/>
    </row>
    <row r="60" spans="1:9" s="1411" customFormat="1" ht="13.5" customHeight="1" x14ac:dyDescent="0.2">
      <c r="A60" s="1412"/>
      <c r="B60" s="1415" t="s">
        <v>1495</v>
      </c>
      <c r="C60" s="1414"/>
      <c r="D60" s="1414"/>
    </row>
    <row r="61" spans="1:9" s="1411" customFormat="1" ht="3"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5" t="str">
        <f>'Single Audit Cover'!A7</f>
        <v>Pearl City CUSD 200</v>
      </c>
      <c r="C1" s="2565"/>
      <c r="D1" s="2565"/>
      <c r="E1" s="2565"/>
      <c r="F1" s="2565"/>
      <c r="G1" s="2565"/>
      <c r="H1" s="2565"/>
      <c r="I1" s="2565"/>
      <c r="J1" s="2565"/>
      <c r="K1" s="2565"/>
      <c r="L1" s="1470"/>
      <c r="M1" s="1470"/>
    </row>
    <row r="2" spans="1:13" ht="12" customHeight="1" x14ac:dyDescent="0.2">
      <c r="B2" s="2567">
        <f>'Single Audit Cover'!E7</f>
        <v>8089200026</v>
      </c>
      <c r="C2" s="2567"/>
      <c r="D2" s="2567"/>
      <c r="E2" s="2567"/>
      <c r="F2" s="2567"/>
      <c r="G2" s="2567"/>
      <c r="H2" s="2567"/>
      <c r="I2" s="2567"/>
      <c r="J2" s="2567"/>
      <c r="K2" s="2567"/>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87" t="str">
        <f>'Single Audit Cover'!A4</f>
        <v>Year Ending June 30, 2017</v>
      </c>
      <c r="C4" s="2587"/>
      <c r="D4" s="2587"/>
      <c r="E4" s="2587"/>
      <c r="F4" s="2587"/>
      <c r="G4" s="2587"/>
      <c r="H4" s="2587"/>
      <c r="I4" s="2587"/>
      <c r="J4" s="2587"/>
      <c r="K4" s="2587"/>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87" t="s">
        <v>1531</v>
      </c>
      <c r="C7" s="2587"/>
      <c r="D7" s="2588"/>
      <c r="E7" s="2588"/>
      <c r="F7" s="2588"/>
      <c r="G7" s="2588"/>
      <c r="H7" s="2588"/>
      <c r="I7" s="2588"/>
      <c r="J7" s="2588"/>
      <c r="K7" s="2588"/>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2024</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86"/>
      <c r="C14" s="2586"/>
      <c r="D14" s="2586"/>
      <c r="E14" s="2586"/>
      <c r="F14" s="2586"/>
      <c r="G14" s="2586"/>
      <c r="H14" s="2586"/>
      <c r="I14" s="2586"/>
      <c r="J14" s="2586"/>
      <c r="K14" s="2586"/>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86"/>
      <c r="C17" s="2586"/>
      <c r="D17" s="2586"/>
      <c r="E17" s="2586"/>
      <c r="F17" s="2586"/>
      <c r="G17" s="2586"/>
      <c r="H17" s="2586"/>
      <c r="I17" s="2586"/>
      <c r="J17" s="2586"/>
      <c r="K17" s="2586"/>
      <c r="L17" s="1439"/>
    </row>
    <row r="18" spans="2:12" ht="4.5" customHeight="1" x14ac:dyDescent="0.2">
      <c r="B18" s="1421"/>
      <c r="C18" s="1421"/>
      <c r="L18" s="1439"/>
    </row>
    <row r="19" spans="2:12" s="1369" customFormat="1" ht="13.5" customHeight="1" x14ac:dyDescent="0.2">
      <c r="B19" s="2079" t="s">
        <v>2087</v>
      </c>
      <c r="C19" s="2079"/>
      <c r="D19" s="2080"/>
      <c r="E19" s="2080"/>
      <c r="F19" s="2080"/>
      <c r="G19" s="2081"/>
      <c r="H19" s="2080"/>
      <c r="I19" s="2081"/>
      <c r="J19" s="2080"/>
      <c r="K19" s="2080"/>
      <c r="L19" s="1457"/>
    </row>
    <row r="20" spans="2:12" ht="45.75" customHeight="1" x14ac:dyDescent="0.2">
      <c r="B20" s="2589"/>
      <c r="C20" s="2589"/>
      <c r="D20" s="2586"/>
      <c r="E20" s="2586"/>
      <c r="F20" s="2586"/>
      <c r="G20" s="2586"/>
      <c r="H20" s="2586"/>
      <c r="I20" s="2586"/>
      <c r="J20" s="2586"/>
      <c r="K20" s="2586"/>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86"/>
      <c r="C23" s="2586"/>
      <c r="D23" s="2586"/>
      <c r="E23" s="2586"/>
      <c r="F23" s="2586"/>
      <c r="G23" s="2586"/>
      <c r="H23" s="2586"/>
      <c r="I23" s="2586"/>
      <c r="J23" s="2586"/>
      <c r="K23" s="2586"/>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86"/>
      <c r="C26" s="2586"/>
      <c r="D26" s="2586"/>
      <c r="E26" s="2586"/>
      <c r="F26" s="2586"/>
      <c r="G26" s="2586"/>
      <c r="H26" s="2586"/>
      <c r="I26" s="2586"/>
      <c r="J26" s="2586"/>
      <c r="K26" s="2586"/>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90"/>
      <c r="C29" s="2590"/>
      <c r="D29" s="2586"/>
      <c r="E29" s="2586"/>
      <c r="F29" s="2586"/>
      <c r="G29" s="2586"/>
      <c r="H29" s="2586"/>
      <c r="I29" s="2586"/>
      <c r="J29" s="2586"/>
      <c r="K29" s="2586"/>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85"/>
      <c r="C32" s="2585"/>
      <c r="D32" s="2586"/>
      <c r="E32" s="2586"/>
      <c r="F32" s="2586"/>
      <c r="G32" s="2586"/>
      <c r="H32" s="2586"/>
      <c r="I32" s="2586"/>
      <c r="J32" s="2586"/>
      <c r="K32" s="2586"/>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1" t="str">
        <f>'Single Audit Cover'!A7</f>
        <v>Pearl City CUSD 200</v>
      </c>
      <c r="C1" s="2591"/>
      <c r="D1" s="2591"/>
      <c r="E1" s="2591"/>
      <c r="F1" s="2591"/>
      <c r="G1" s="2591"/>
      <c r="H1" s="2591"/>
      <c r="I1" s="2591"/>
      <c r="J1" s="2591"/>
      <c r="K1" s="2591"/>
      <c r="L1" s="1489"/>
    </row>
    <row r="2" spans="1:12" ht="12.75" customHeight="1" x14ac:dyDescent="0.2">
      <c r="B2" s="2592">
        <f>'Single Audit Cover'!E7</f>
        <v>8089200026</v>
      </c>
      <c r="C2" s="2592"/>
      <c r="D2" s="2592"/>
      <c r="E2" s="2592"/>
      <c r="F2" s="2592"/>
      <c r="G2" s="2592"/>
      <c r="H2" s="2592"/>
      <c r="I2" s="2592"/>
      <c r="J2" s="2592"/>
      <c r="K2" s="2592"/>
      <c r="L2" s="1488"/>
    </row>
    <row r="3" spans="1:12" ht="12.75" customHeight="1" x14ac:dyDescent="0.2">
      <c r="B3" s="2546" t="s">
        <v>1512</v>
      </c>
      <c r="C3" s="2546"/>
      <c r="D3" s="2546"/>
      <c r="E3" s="2546"/>
      <c r="F3" s="2546"/>
      <c r="G3" s="2546"/>
      <c r="H3" s="2546"/>
      <c r="I3" s="2546"/>
      <c r="J3" s="2546"/>
      <c r="K3" s="2546"/>
      <c r="L3" s="1467"/>
    </row>
    <row r="4" spans="1:12" ht="12.75" customHeight="1" x14ac:dyDescent="0.2">
      <c r="B4" s="2546" t="str">
        <f>'Single Audit Cover'!A4</f>
        <v>Year Ending June 30, 2017</v>
      </c>
      <c r="C4" s="2546"/>
      <c r="D4" s="2546"/>
      <c r="E4" s="2546"/>
      <c r="F4" s="2546"/>
      <c r="G4" s="2546"/>
      <c r="H4" s="2546"/>
      <c r="I4" s="2546"/>
      <c r="J4" s="2546"/>
      <c r="K4" s="2546"/>
      <c r="L4" s="1467"/>
    </row>
    <row r="5" spans="1:12" ht="5.25" customHeight="1" x14ac:dyDescent="0.2">
      <c r="B5" s="1337" t="s">
        <v>1365</v>
      </c>
      <c r="C5" s="1337"/>
      <c r="L5" s="1403"/>
    </row>
    <row r="6" spans="1:12" ht="30.75" customHeight="1" x14ac:dyDescent="0.2">
      <c r="A6" s="1403"/>
      <c r="B6" s="2593" t="s">
        <v>1551</v>
      </c>
      <c r="C6" s="2593"/>
      <c r="D6" s="2593"/>
      <c r="E6" s="2593"/>
      <c r="F6" s="2593"/>
      <c r="G6" s="2593"/>
      <c r="H6" s="2593"/>
      <c r="I6" s="2593"/>
      <c r="J6" s="2593"/>
      <c r="K6" s="2593"/>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2024</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1"/>
      <c r="G12" s="2571"/>
      <c r="H12" s="2571"/>
      <c r="I12" s="2571"/>
      <c r="J12" s="2571"/>
      <c r="K12" s="2571"/>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94"/>
      <c r="E14" s="2594"/>
      <c r="F14" s="2594"/>
      <c r="H14" s="1406" t="s">
        <v>1545</v>
      </c>
      <c r="I14" s="2595"/>
      <c r="J14" s="2595"/>
      <c r="K14" s="2595"/>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95"/>
      <c r="E16" s="2595"/>
      <c r="F16" s="2595"/>
      <c r="G16" s="2595"/>
      <c r="H16" s="2595"/>
      <c r="I16" s="2595"/>
      <c r="J16" s="2595"/>
      <c r="K16" s="2595"/>
      <c r="L16" s="1403"/>
    </row>
    <row r="17" spans="2:12" ht="13.5" customHeight="1" x14ac:dyDescent="0.2">
      <c r="B17" s="1407" t="s">
        <v>1543</v>
      </c>
      <c r="C17" s="1407"/>
      <c r="D17" s="2596"/>
      <c r="E17" s="2596"/>
      <c r="F17" s="2596"/>
      <c r="G17" s="2596"/>
      <c r="H17" s="2596"/>
      <c r="I17" s="2596"/>
      <c r="J17" s="2596"/>
      <c r="K17" s="2596"/>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86"/>
      <c r="C20" s="2586"/>
      <c r="D20" s="2586"/>
      <c r="E20" s="2586"/>
      <c r="F20" s="2586"/>
      <c r="G20" s="2586"/>
      <c r="H20" s="2586"/>
      <c r="I20" s="2586"/>
      <c r="J20" s="2586"/>
      <c r="K20" s="2586"/>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86"/>
      <c r="C23" s="2586"/>
      <c r="D23" s="2586"/>
      <c r="E23" s="2586"/>
      <c r="F23" s="2586"/>
      <c r="G23" s="2586"/>
      <c r="H23" s="2586"/>
      <c r="I23" s="2586"/>
      <c r="J23" s="2586"/>
      <c r="K23" s="2586"/>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86"/>
      <c r="C26" s="2586"/>
      <c r="D26" s="2586"/>
      <c r="E26" s="2586"/>
      <c r="F26" s="2586"/>
      <c r="G26" s="2586"/>
      <c r="H26" s="2586"/>
      <c r="I26" s="2586"/>
      <c r="J26" s="2586"/>
      <c r="K26" s="2586"/>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86"/>
      <c r="C29" s="2586"/>
      <c r="D29" s="2586"/>
      <c r="E29" s="2586"/>
      <c r="F29" s="2586"/>
      <c r="G29" s="2586"/>
      <c r="H29" s="2586"/>
      <c r="I29" s="2586"/>
      <c r="J29" s="2586"/>
      <c r="K29" s="2586"/>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86"/>
      <c r="C32" s="2586"/>
      <c r="D32" s="2586"/>
      <c r="E32" s="2586"/>
      <c r="F32" s="2586"/>
      <c r="G32" s="2586"/>
      <c r="H32" s="2586"/>
      <c r="I32" s="2586"/>
      <c r="J32" s="2586"/>
      <c r="K32" s="2586"/>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86"/>
      <c r="C35" s="2586"/>
      <c r="D35" s="2586"/>
      <c r="E35" s="2586"/>
      <c r="F35" s="2586"/>
      <c r="G35" s="2586"/>
      <c r="H35" s="2586"/>
      <c r="I35" s="2586"/>
      <c r="J35" s="2586"/>
      <c r="K35" s="2586"/>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86"/>
      <c r="C38" s="2586"/>
      <c r="D38" s="2586"/>
      <c r="E38" s="2586"/>
      <c r="F38" s="2586"/>
      <c r="G38" s="2586"/>
      <c r="H38" s="2586"/>
      <c r="I38" s="2586"/>
      <c r="J38" s="2586"/>
      <c r="K38" s="2586"/>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86"/>
      <c r="C41" s="2586"/>
      <c r="D41" s="2586"/>
      <c r="E41" s="2586"/>
      <c r="F41" s="2586"/>
      <c r="G41" s="2586"/>
      <c r="H41" s="2586"/>
      <c r="I41" s="2586"/>
      <c r="J41" s="2586"/>
      <c r="K41" s="2586"/>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5" t="str">
        <f>'Single Audit Cover'!A7</f>
        <v>Pearl City CUSD 200</v>
      </c>
      <c r="C1" s="2565"/>
      <c r="D1" s="2565"/>
      <c r="E1" s="1499"/>
    </row>
    <row r="2" spans="2:5" s="1369" customFormat="1" ht="12.75" customHeight="1" x14ac:dyDescent="0.2">
      <c r="B2" s="2567">
        <f>'Single Audit Cover'!E7</f>
        <v>8089200026</v>
      </c>
      <c r="C2" s="2567"/>
      <c r="D2" s="2567"/>
      <c r="E2" s="1498"/>
    </row>
    <row r="3" spans="2:5" s="1330" customFormat="1" ht="12.75" customHeight="1" x14ac:dyDescent="0.2">
      <c r="B3" s="2546" t="s">
        <v>1561</v>
      </c>
      <c r="C3" s="2546"/>
      <c r="D3" s="2546"/>
      <c r="E3" s="2004"/>
    </row>
    <row r="4" spans="2:5" s="1369" customFormat="1" ht="12.75" customHeight="1" x14ac:dyDescent="0.2">
      <c r="B4" s="2597" t="str">
        <f>'Single Audit Cover'!A4</f>
        <v>Year Ending June 30, 2017</v>
      </c>
      <c r="C4" s="2597"/>
      <c r="D4" s="2597"/>
      <c r="E4" s="1497"/>
    </row>
    <row r="5" spans="2:5" s="1369" customFormat="1" ht="40.15" customHeight="1" x14ac:dyDescent="0.2">
      <c r="B5" s="1687" t="s">
        <v>1903</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5" t="str">
        <f>'Single Audit Cover'!A7</f>
        <v>Pearl City CUSD 200</v>
      </c>
      <c r="C1" s="2565"/>
      <c r="D1" s="2565"/>
      <c r="E1" s="2565"/>
      <c r="F1" s="1489"/>
      <c r="G1" s="1489"/>
      <c r="H1" s="1489"/>
      <c r="I1" s="1489"/>
      <c r="J1" s="1489"/>
      <c r="K1" s="1489"/>
      <c r="L1" s="1489"/>
    </row>
    <row r="2" spans="2:12" ht="13.5" customHeight="1" x14ac:dyDescent="0.2">
      <c r="B2" s="2567">
        <f>'Single Audit Cover'!E7</f>
        <v>8089200026</v>
      </c>
      <c r="C2" s="2567"/>
      <c r="D2" s="2567"/>
      <c r="E2" s="2567"/>
      <c r="F2" s="1488"/>
      <c r="G2" s="1488"/>
      <c r="H2" s="1488"/>
      <c r="I2" s="1488"/>
      <c r="J2" s="1488"/>
      <c r="K2" s="1488"/>
      <c r="L2" s="1488"/>
    </row>
    <row r="3" spans="2:12" ht="13.5" customHeight="1" x14ac:dyDescent="0.2">
      <c r="B3" s="2546" t="s">
        <v>1569</v>
      </c>
      <c r="C3" s="2546"/>
      <c r="D3" s="2546"/>
      <c r="E3" s="2546"/>
      <c r="F3" s="2004"/>
      <c r="G3" s="2004"/>
      <c r="H3" s="2004"/>
      <c r="I3" s="2004"/>
      <c r="J3" s="2004"/>
      <c r="K3" s="2004"/>
      <c r="L3" s="2004"/>
    </row>
    <row r="4" spans="2:12" ht="13.5" customHeight="1" x14ac:dyDescent="0.2">
      <c r="B4" s="2598" t="str">
        <f>'Single Audit Cover'!A4</f>
        <v>Year Ending June 30, 2017</v>
      </c>
      <c r="C4" s="2598"/>
      <c r="D4" s="2598"/>
      <c r="E4" s="259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90"/>
      <c r="C11" s="2590"/>
      <c r="D11" s="2586"/>
      <c r="E11" s="2586"/>
    </row>
    <row r="12" spans="2:12" ht="13.5" customHeight="1" x14ac:dyDescent="0.2">
      <c r="B12" s="1403"/>
      <c r="C12" s="1403"/>
      <c r="D12" s="1403"/>
    </row>
    <row r="13" spans="2:12" ht="13.5" customHeight="1" x14ac:dyDescent="0.2">
      <c r="B13" s="1304" t="s">
        <v>1565</v>
      </c>
      <c r="C13" s="1304"/>
      <c r="D13" s="1403"/>
    </row>
    <row r="14" spans="2:12" ht="76.5" customHeight="1" x14ac:dyDescent="0.2">
      <c r="B14" s="2590"/>
      <c r="C14" s="2590"/>
      <c r="D14" s="2586"/>
      <c r="E14" s="2586"/>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8089200026</v>
      </c>
    </row>
    <row r="3" spans="1:2" x14ac:dyDescent="0.2">
      <c r="A3" t="s">
        <v>1110</v>
      </c>
      <c r="B3" s="1220" t="str">
        <f>COVER!A15</f>
        <v xml:space="preserve">STEPHENSON </v>
      </c>
    </row>
    <row r="4" spans="1:2" x14ac:dyDescent="0.2">
      <c r="A4" t="s">
        <v>1166</v>
      </c>
      <c r="B4" s="1220" t="str">
        <f>COVER!A17</f>
        <v>Pearl City CUSD 200</v>
      </c>
    </row>
    <row r="5" spans="1:2" x14ac:dyDescent="0.2">
      <c r="A5" t="s">
        <v>799</v>
      </c>
      <c r="B5" s="1220" t="str">
        <f>COVER!A38</f>
        <v>TIMOTHY THILL</v>
      </c>
    </row>
    <row r="6" spans="1:2" x14ac:dyDescent="0.2">
      <c r="A6" t="s">
        <v>804</v>
      </c>
      <c r="B6" s="1220">
        <f>COVER!P35</f>
        <v>0</v>
      </c>
    </row>
    <row r="7" spans="1:2" x14ac:dyDescent="0.2">
      <c r="A7" t="s">
        <v>800</v>
      </c>
      <c r="B7" s="1220">
        <f>COVER!I38</f>
        <v>0</v>
      </c>
    </row>
    <row r="8" spans="1:2" x14ac:dyDescent="0.2">
      <c r="A8" t="s">
        <v>801</v>
      </c>
      <c r="B8" s="1220" t="str">
        <f>COVER!T38</f>
        <v xml:space="preserve">AARON MERCIER </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t="str">
        <f>IF(COVER!J30="x","Yes",IF(COVER!L30="x","No",0))</f>
        <v>No</v>
      </c>
    </row>
    <row r="14" spans="1:2" x14ac:dyDescent="0.2">
      <c r="A14" t="s">
        <v>555</v>
      </c>
      <c r="B14" s="1220" t="str">
        <f>IF(COVER!J31="x","Yes",IF(COVER!L31="x","No",0))</f>
        <v>No</v>
      </c>
    </row>
    <row r="15" spans="1:2" x14ac:dyDescent="0.2">
      <c r="A15" t="s">
        <v>657</v>
      </c>
      <c r="B15" s="1220" t="str">
        <f>COVER!T23</f>
        <v>066-004238</v>
      </c>
    </row>
    <row r="16" spans="1:2" x14ac:dyDescent="0.2">
      <c r="A16" t="s">
        <v>490</v>
      </c>
      <c r="B16" s="1220" t="str">
        <f>COVER!T13</f>
        <v>BENNING GROUP, LLC</v>
      </c>
    </row>
    <row r="17" spans="1:2" x14ac:dyDescent="0.2">
      <c r="A17" t="s">
        <v>1030</v>
      </c>
      <c r="B17" s="1220" t="str">
        <f>COVER!T15</f>
        <v xml:space="preserve">DONALD A. BENNING </v>
      </c>
    </row>
    <row r="18" spans="1:2" x14ac:dyDescent="0.2">
      <c r="A18" t="s">
        <v>1345</v>
      </c>
      <c r="B18" s="1220" t="str">
        <f>COVER!T17</f>
        <v>50 W. DOUGLAS STREET, SUITE 801</v>
      </c>
    </row>
    <row r="19" spans="1:2" x14ac:dyDescent="0.2">
      <c r="A19" t="s">
        <v>1032</v>
      </c>
      <c r="B19" s="1220" t="str">
        <f>COVER!T25</f>
        <v xml:space="preserve">dschurch@benninggroup.com </v>
      </c>
    </row>
    <row r="20" spans="1:2" x14ac:dyDescent="0.2">
      <c r="A20" t="s">
        <v>1033</v>
      </c>
      <c r="B20" s="1220" t="str">
        <f>COVER!T19</f>
        <v>FREEPORT</v>
      </c>
    </row>
    <row r="21" spans="1:2" x14ac:dyDescent="0.2">
      <c r="A21" t="s">
        <v>558</v>
      </c>
      <c r="B21" s="1220" t="str">
        <f>COVER!X19</f>
        <v>IL</v>
      </c>
    </row>
    <row r="22" spans="1:2" x14ac:dyDescent="0.2">
      <c r="A22" t="s">
        <v>1034</v>
      </c>
      <c r="B22" s="1220">
        <f>COVER!Z19</f>
        <v>61032</v>
      </c>
    </row>
    <row r="23" spans="1:2" x14ac:dyDescent="0.2">
      <c r="A23" t="s">
        <v>1347</v>
      </c>
      <c r="B23" s="1220" t="str">
        <f>COVER!T21</f>
        <v>815/235-3157</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5">
        <f>'Aud Quest 2'!H53</f>
        <v>35521</v>
      </c>
    </row>
    <row r="51" spans="1:4" x14ac:dyDescent="0.2">
      <c r="A51" s="12" t="s">
        <v>1844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123698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-183</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-183</v>
      </c>
      <c r="C91" s="13" t="s">
        <v>653</v>
      </c>
      <c r="D91" s="13" t="str">
        <f t="shared" si="0"/>
        <v>Error?</v>
      </c>
    </row>
    <row r="92" spans="1:4" x14ac:dyDescent="0.2">
      <c r="A92" s="54">
        <v>31</v>
      </c>
      <c r="B92" s="1220">
        <f>'Assets-Liab 5-6'!C39</f>
        <v>123881</v>
      </c>
      <c r="D92" s="13" t="str">
        <f t="shared" si="0"/>
        <v>Error?</v>
      </c>
    </row>
    <row r="93" spans="1:4" x14ac:dyDescent="0.2">
      <c r="A93" s="54">
        <v>32</v>
      </c>
      <c r="B93" s="1220">
        <f>'Assets-Liab 5-6'!C41</f>
        <v>123698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625768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625768</v>
      </c>
      <c r="D123" s="13" t="str">
        <f t="shared" si="0"/>
        <v>Error?</v>
      </c>
    </row>
    <row r="124" spans="1:4" x14ac:dyDescent="0.2">
      <c r="A124" s="54">
        <v>63</v>
      </c>
      <c r="B124" s="1220">
        <f>'Assets-Liab 5-6'!D41</f>
        <v>625768</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59721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59721</v>
      </c>
      <c r="D140" s="13" t="str">
        <f t="shared" si="1"/>
        <v>Error?</v>
      </c>
    </row>
    <row r="141" spans="1:4" x14ac:dyDescent="0.2">
      <c r="A141" s="54">
        <v>80</v>
      </c>
      <c r="B141" s="1220">
        <f>'Assets-Liab 5-6'!E41</f>
        <v>59721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281957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281957</v>
      </c>
      <c r="D170" s="13" t="str">
        <f t="shared" si="1"/>
        <v>Error?</v>
      </c>
    </row>
    <row r="171" spans="1:4" x14ac:dyDescent="0.2">
      <c r="A171" s="54">
        <v>110</v>
      </c>
      <c r="B171" s="1220">
        <f>'Assets-Liab 5-6'!F41</f>
        <v>281957</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23781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23781</v>
      </c>
      <c r="D189" s="13" t="str">
        <f t="shared" si="1"/>
        <v>Error?</v>
      </c>
    </row>
    <row r="190" spans="1:4" x14ac:dyDescent="0.2">
      <c r="A190" s="54">
        <v>129</v>
      </c>
      <c r="B190" s="1220">
        <f>'Assets-Liab 5-6'!G41</f>
        <v>23781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3506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3506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17968</v>
      </c>
      <c r="D273" s="13" t="str">
        <f t="shared" si="3"/>
        <v>Error?</v>
      </c>
    </row>
    <row r="274" spans="1:4" x14ac:dyDescent="0.2">
      <c r="A274" s="54">
        <v>213</v>
      </c>
      <c r="B274" s="1220">
        <f>'Assets-Liab 5-6'!M17</f>
        <v>11143290</v>
      </c>
      <c r="D274" s="13" t="str">
        <f t="shared" si="3"/>
        <v>Error?</v>
      </c>
    </row>
    <row r="275" spans="1:4" x14ac:dyDescent="0.2">
      <c r="A275" s="54">
        <v>214</v>
      </c>
      <c r="B275" s="1220">
        <f>'Assets-Liab 5-6'!M18</f>
        <v>310414</v>
      </c>
      <c r="D275" s="13" t="str">
        <f t="shared" si="3"/>
        <v>Error?</v>
      </c>
    </row>
    <row r="276" spans="1:4" x14ac:dyDescent="0.2">
      <c r="A276" s="54">
        <v>215</v>
      </c>
      <c r="B276" s="1220">
        <f>'Assets-Liab 5-6'!M19</f>
        <v>937703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12409375</v>
      </c>
      <c r="C279" s="13" t="s">
        <v>653</v>
      </c>
      <c r="D279" s="13" t="str">
        <f t="shared" si="3"/>
        <v>Error?</v>
      </c>
    </row>
    <row r="280" spans="1:4" x14ac:dyDescent="0.2">
      <c r="A280" s="54">
        <v>219</v>
      </c>
      <c r="B280" s="1220">
        <f>'Assets-Liab 5-6'!M40</f>
        <v>12409375</v>
      </c>
      <c r="D280" s="13" t="str">
        <f t="shared" si="3"/>
        <v>Error?</v>
      </c>
    </row>
    <row r="281" spans="1:4" x14ac:dyDescent="0.2">
      <c r="A281" s="54">
        <v>220</v>
      </c>
      <c r="B281" s="1220">
        <f>'Assets-Liab 5-6'!M41</f>
        <v>12409375</v>
      </c>
      <c r="C281" s="13" t="s">
        <v>653</v>
      </c>
      <c r="D281" s="13" t="str">
        <f t="shared" si="3"/>
        <v>Error?</v>
      </c>
    </row>
    <row r="282" spans="1:4" x14ac:dyDescent="0.2">
      <c r="A282" s="54">
        <v>221</v>
      </c>
      <c r="B282" s="1220">
        <f>'Assets-Liab 5-6'!N21</f>
        <v>59721</v>
      </c>
      <c r="D282" s="13" t="str">
        <f t="shared" si="3"/>
        <v>Error?</v>
      </c>
    </row>
    <row r="283" spans="1:4" x14ac:dyDescent="0.2">
      <c r="A283" s="54">
        <v>222</v>
      </c>
      <c r="B283" s="1220">
        <f>'Assets-Liab 5-6'!N22</f>
        <v>585590</v>
      </c>
      <c r="D283" s="13" t="str">
        <f t="shared" si="3"/>
        <v>Error?</v>
      </c>
    </row>
    <row r="284" spans="1:4" x14ac:dyDescent="0.2">
      <c r="A284" s="54">
        <v>223</v>
      </c>
      <c r="B284" s="1220">
        <f>'Assets-Liab 5-6'!N23</f>
        <v>645311</v>
      </c>
      <c r="C284" s="13" t="s">
        <v>653</v>
      </c>
      <c r="D284" s="13" t="str">
        <f t="shared" si="3"/>
        <v>Error?</v>
      </c>
    </row>
    <row r="285" spans="1:4" x14ac:dyDescent="0.2">
      <c r="A285" s="54">
        <v>224</v>
      </c>
      <c r="B285" s="1220">
        <f>'Assets-Liab 5-6'!N36</f>
        <v>645311</v>
      </c>
      <c r="D285" s="13" t="str">
        <f t="shared" si="3"/>
        <v>Error?</v>
      </c>
    </row>
    <row r="286" spans="1:4" x14ac:dyDescent="0.2">
      <c r="A286" s="82">
        <v>225</v>
      </c>
      <c r="D286" s="13" t="str">
        <f t="shared" si="3"/>
        <v>OK</v>
      </c>
    </row>
    <row r="287" spans="1:4" x14ac:dyDescent="0.2">
      <c r="A287" s="54">
        <v>226</v>
      </c>
      <c r="B287" s="1220">
        <f>'Assets-Liab 5-6'!N37</f>
        <v>645311</v>
      </c>
      <c r="C287" s="13" t="s">
        <v>653</v>
      </c>
      <c r="D287" s="13" t="str">
        <f t="shared" si="3"/>
        <v>Error?</v>
      </c>
    </row>
    <row r="288" spans="1:4" x14ac:dyDescent="0.2">
      <c r="A288" s="54">
        <v>227</v>
      </c>
      <c r="B288" s="1220">
        <f>'Assets-Liab 5-6'!N41</f>
        <v>645311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150000</v>
      </c>
      <c r="D320" s="13" t="str">
        <f t="shared" si="4"/>
        <v>Error?</v>
      </c>
    </row>
    <row r="321" spans="1:4" x14ac:dyDescent="0.2">
      <c r="A321" s="54">
        <v>260</v>
      </c>
      <c r="B321" s="1220">
        <f>'Acct Summary 7-8'!C26</f>
        <v>3276</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1411267</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130134</v>
      </c>
      <c r="D717" s="13" t="str">
        <f t="shared" si="10"/>
        <v>Error?</v>
      </c>
    </row>
    <row r="718" spans="1:4" x14ac:dyDescent="0.2">
      <c r="A718" s="54">
        <v>657</v>
      </c>
      <c r="B718" s="1220">
        <f>'Expenditures 15-22'!C14</f>
        <v>75396</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2034292</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39720</v>
      </c>
      <c r="D722" s="13" t="str">
        <f t="shared" si="10"/>
        <v>Error?</v>
      </c>
    </row>
    <row r="723" spans="1:4" x14ac:dyDescent="0.2">
      <c r="A723" s="54">
        <v>662</v>
      </c>
      <c r="B723" s="1220">
        <f>'Expenditures 15-22'!C38</f>
        <v>50599</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90319</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40471</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40471</v>
      </c>
      <c r="C731" s="13" t="s">
        <v>653</v>
      </c>
      <c r="D731" s="13" t="str">
        <f t="shared" si="10"/>
        <v>Error?</v>
      </c>
    </row>
    <row r="732" spans="1:4" x14ac:dyDescent="0.2">
      <c r="A732" s="54">
        <v>671</v>
      </c>
      <c r="B732" s="1220">
        <f>'Expenditures 15-22'!C49</f>
        <v>1560</v>
      </c>
      <c r="D732" s="13" t="str">
        <f t="shared" si="10"/>
        <v>Error?</v>
      </c>
    </row>
    <row r="733" spans="1:4" x14ac:dyDescent="0.2">
      <c r="A733" s="54">
        <v>672</v>
      </c>
      <c r="B733" s="1220">
        <f>'Expenditures 15-22'!C50</f>
        <v>103837</v>
      </c>
      <c r="D733" s="13" t="str">
        <f t="shared" si="10"/>
        <v>Error?</v>
      </c>
    </row>
    <row r="734" spans="1:4" x14ac:dyDescent="0.2">
      <c r="A734" s="54">
        <v>673</v>
      </c>
      <c r="B734" s="1220">
        <f>'Expenditures 15-22'!C53</f>
        <v>105397</v>
      </c>
      <c r="C734" s="13" t="s">
        <v>653</v>
      </c>
      <c r="D734" s="13" t="str">
        <f t="shared" si="10"/>
        <v>Error?</v>
      </c>
    </row>
    <row r="735" spans="1:4" x14ac:dyDescent="0.2">
      <c r="A735" s="54">
        <v>674</v>
      </c>
      <c r="B735" s="1220">
        <f>'Expenditures 15-22'!C55</f>
        <v>255800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255800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47465</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65</v>
      </c>
      <c r="D741" s="13" t="str">
        <f t="shared" si="10"/>
        <v>Error?</v>
      </c>
    </row>
    <row r="742" spans="1:4" x14ac:dyDescent="0.2">
      <c r="A742" s="54">
        <v>681</v>
      </c>
      <c r="B742" s="1220">
        <f>'Expenditures 15-22'!C63</f>
        <v>65668</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113198</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605185</v>
      </c>
      <c r="C755" s="13" t="s">
        <v>653</v>
      </c>
      <c r="D755" s="13" t="str">
        <f t="shared" si="10"/>
        <v>Error?</v>
      </c>
    </row>
    <row r="756" spans="1:4" x14ac:dyDescent="0.2">
      <c r="A756" s="54">
        <v>695</v>
      </c>
      <c r="B756" s="1220">
        <f>'Expenditures 15-22'!C75</f>
        <v>101301</v>
      </c>
      <c r="D756" s="13" t="str">
        <f t="shared" si="10"/>
        <v>Error?</v>
      </c>
    </row>
    <row r="757" spans="1:4" x14ac:dyDescent="0.2">
      <c r="A757" s="54">
        <v>696</v>
      </c>
      <c r="B757" s="1220">
        <f>'Expenditures 15-22'!C114</f>
        <v>2740778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381874</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31812</v>
      </c>
      <c r="D775" s="13" t="str">
        <f t="shared" si="11"/>
        <v>Error?</v>
      </c>
    </row>
    <row r="776" spans="1:4" x14ac:dyDescent="0.2">
      <c r="A776" s="54">
        <v>715</v>
      </c>
      <c r="B776" s="1220">
        <f>'Expenditures 15-22'!D14</f>
        <v>2525</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505512</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12786</v>
      </c>
      <c r="D780" s="13" t="str">
        <f t="shared" si="11"/>
        <v>Error?</v>
      </c>
    </row>
    <row r="781" spans="1:4" x14ac:dyDescent="0.2">
      <c r="A781" s="54">
        <v>720</v>
      </c>
      <c r="B781" s="1220">
        <f>'Expenditures 15-22'!D38</f>
        <v>14034</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26820</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26003</v>
      </c>
      <c r="D791" s="13" t="str">
        <f t="shared" si="11"/>
        <v>Error?</v>
      </c>
    </row>
    <row r="792" spans="1:4" x14ac:dyDescent="0.2">
      <c r="A792" s="54">
        <v>731</v>
      </c>
      <c r="B792" s="1220">
        <f>'Expenditures 15-22'!D53</f>
        <v>26003</v>
      </c>
      <c r="C792" s="13" t="s">
        <v>653</v>
      </c>
      <c r="D792" s="13" t="str">
        <f t="shared" si="11"/>
        <v>Error?</v>
      </c>
    </row>
    <row r="793" spans="1:4" x14ac:dyDescent="0.2">
      <c r="A793" s="54">
        <v>732</v>
      </c>
      <c r="B793" s="1220">
        <f>'Expenditures 15-22'!D55</f>
        <v>50693</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50693</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103516</v>
      </c>
      <c r="C813" s="13" t="s">
        <v>653</v>
      </c>
      <c r="D813" s="13" t="str">
        <f t="shared" si="11"/>
        <v>Error?</v>
      </c>
    </row>
    <row r="814" spans="1:4" x14ac:dyDescent="0.2">
      <c r="A814" s="54">
        <v>753</v>
      </c>
      <c r="B814" s="1220">
        <f>'Expenditures 15-22'!D75</f>
        <v>6341</v>
      </c>
      <c r="D814" s="13" t="str">
        <f t="shared" si="11"/>
        <v>Error?</v>
      </c>
    </row>
    <row r="815" spans="1:4" x14ac:dyDescent="0.2">
      <c r="A815" s="54">
        <v>754</v>
      </c>
      <c r="B815" s="1220">
        <f>'Expenditures 15-22'!D114</f>
        <v>615369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8654</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11068</v>
      </c>
      <c r="D833" s="13" t="str">
        <f t="shared" si="12"/>
        <v>Error?</v>
      </c>
    </row>
    <row r="834" spans="1:4" x14ac:dyDescent="0.2">
      <c r="A834" s="54">
        <v>773</v>
      </c>
      <c r="B834" s="1220">
        <f>'Expenditures 15-22'!E14</f>
        <v>21509</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46379</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395</v>
      </c>
      <c r="D838" s="13" t="str">
        <f t="shared" si="12"/>
        <v>Error?</v>
      </c>
    </row>
    <row r="839" spans="1:4" x14ac:dyDescent="0.2">
      <c r="A839" s="54">
        <v>778</v>
      </c>
      <c r="B839" s="1220">
        <f>'Expenditures 15-22'!E38</f>
        <v>80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77058</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77533</v>
      </c>
      <c r="C843" s="13" t="s">
        <v>653</v>
      </c>
      <c r="D843" s="13" t="str">
        <f t="shared" si="12"/>
        <v>Error?</v>
      </c>
    </row>
    <row r="844" spans="1:4" x14ac:dyDescent="0.2">
      <c r="A844" s="54">
        <v>783</v>
      </c>
      <c r="B844" s="1220">
        <f>'Expenditures 15-22'!E44</f>
        <v>0</v>
      </c>
      <c r="D844" s="13" t="str">
        <f t="shared" si="12"/>
        <v>Error?</v>
      </c>
    </row>
    <row r="845" spans="1:4" x14ac:dyDescent="0.2">
      <c r="A845" s="54">
        <v>784</v>
      </c>
      <c r="B845" s="1220">
        <f>'Expenditures 15-22'!E45</f>
        <v>1508</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1508</v>
      </c>
      <c r="C847" s="13" t="s">
        <v>653</v>
      </c>
      <c r="D847" s="13" t="str">
        <f t="shared" si="12"/>
        <v>Error?</v>
      </c>
    </row>
    <row r="848" spans="1:4" x14ac:dyDescent="0.2">
      <c r="A848" s="54">
        <v>787</v>
      </c>
      <c r="B848" s="1220">
        <f>'Expenditures 15-22'!E49</f>
        <v>11061</v>
      </c>
      <c r="D848" s="13" t="str">
        <f t="shared" si="12"/>
        <v>Error?</v>
      </c>
    </row>
    <row r="849" spans="1:4" x14ac:dyDescent="0.2">
      <c r="A849" s="54">
        <v>788</v>
      </c>
      <c r="B849" s="1220">
        <f>'Expenditures 15-22'!E50</f>
        <v>57817</v>
      </c>
      <c r="D849" s="13" t="str">
        <f t="shared" si="12"/>
        <v>Error?</v>
      </c>
    </row>
    <row r="850" spans="1:4" x14ac:dyDescent="0.2">
      <c r="A850" s="54">
        <v>789</v>
      </c>
      <c r="B850" s="1220">
        <f>'Expenditures 15-22'!E53</f>
        <v>68878</v>
      </c>
      <c r="C850" s="13" t="s">
        <v>653</v>
      </c>
      <c r="D850" s="13" t="str">
        <f t="shared" si="12"/>
        <v>Error?</v>
      </c>
    </row>
    <row r="851" spans="1:4" x14ac:dyDescent="0.2">
      <c r="A851" s="54">
        <v>790</v>
      </c>
      <c r="B851" s="1220">
        <f>'Expenditures 15-22'!E55</f>
        <v>1953</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1953</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11172</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1225</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12397</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162269</v>
      </c>
      <c r="C871" s="13" t="s">
        <v>653</v>
      </c>
      <c r="D871" s="13" t="str">
        <f t="shared" si="12"/>
        <v>Error?</v>
      </c>
    </row>
    <row r="872" spans="1:4" x14ac:dyDescent="0.2">
      <c r="A872" s="54">
        <v>811</v>
      </c>
      <c r="B872" s="1220">
        <f>'Expenditures 15-22'!E75</f>
        <v>45</v>
      </c>
      <c r="D872" s="13" t="str">
        <f t="shared" si="12"/>
        <v>Error?</v>
      </c>
    </row>
    <row r="873" spans="1:4" x14ac:dyDescent="0.2">
      <c r="A873" s="54">
        <v>812</v>
      </c>
      <c r="B873" s="1220">
        <f>'Expenditures 15-22'!E114</f>
        <v>375867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55839</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4780</v>
      </c>
      <c r="D891" s="13" t="str">
        <f t="shared" si="12"/>
        <v>Error?</v>
      </c>
    </row>
    <row r="892" spans="1:4" x14ac:dyDescent="0.2">
      <c r="A892" s="54">
        <v>831</v>
      </c>
      <c r="B892" s="1220">
        <f>'Expenditures 15-22'!F14</f>
        <v>6655</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68577</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574</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574</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2243</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2243</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347</v>
      </c>
      <c r="D907" s="13" t="str">
        <f t="shared" si="13"/>
        <v>Error?</v>
      </c>
    </row>
    <row r="908" spans="1:4" x14ac:dyDescent="0.2">
      <c r="A908" s="54">
        <v>847</v>
      </c>
      <c r="B908" s="1220">
        <f>'Expenditures 15-22'!F53</f>
        <v>347</v>
      </c>
      <c r="C908" s="13" t="s">
        <v>653</v>
      </c>
      <c r="D908" s="13" t="str">
        <f t="shared" si="13"/>
        <v>Error?</v>
      </c>
    </row>
    <row r="909" spans="1:4" x14ac:dyDescent="0.2">
      <c r="A909" s="54">
        <v>848</v>
      </c>
      <c r="B909" s="1220">
        <f>'Expenditures 15-22'!F55</f>
        <v>300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300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230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87270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87500</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176</v>
      </c>
      <c r="D928" s="13" t="str">
        <f t="shared" si="13"/>
        <v>Error?</v>
      </c>
    </row>
    <row r="929" spans="1:4" x14ac:dyDescent="0.2">
      <c r="A929" s="54">
        <v>868</v>
      </c>
      <c r="B929" s="1220">
        <f>'Expenditures 15-22'!F74</f>
        <v>91140</v>
      </c>
      <c r="C929" s="13" t="s">
        <v>653</v>
      </c>
      <c r="D929" s="13" t="str">
        <f t="shared" si="13"/>
        <v>Error?</v>
      </c>
    </row>
    <row r="930" spans="1:4" x14ac:dyDescent="0.2">
      <c r="A930" s="54">
        <v>869</v>
      </c>
      <c r="B930" s="1220">
        <f>'Expenditures 15-22'!F75</f>
        <v>6025</v>
      </c>
      <c r="D930" s="13" t="str">
        <f t="shared" si="13"/>
        <v>Error?</v>
      </c>
    </row>
    <row r="931" spans="1:4" x14ac:dyDescent="0.2">
      <c r="A931" s="54">
        <v>870</v>
      </c>
      <c r="B931" s="1220">
        <f>'Expenditures 15-22'!F114</f>
        <v>165742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16714</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16714</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16714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12036</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32074</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652</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32726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1874348</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189830</v>
      </c>
      <c r="C1105" s="13" t="s">
        <v>653</v>
      </c>
      <c r="D1105" s="13" t="str">
        <f t="shared" si="16"/>
        <v>Error?</v>
      </c>
    </row>
    <row r="1106" spans="1:4" x14ac:dyDescent="0.2">
      <c r="A1106" s="54">
        <v>1045</v>
      </c>
      <c r="B1106" s="1220">
        <f>'Expenditures 15-22'!K14</f>
        <v>106085</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2703548</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52901</v>
      </c>
      <c r="C1110" s="13" t="s">
        <v>653</v>
      </c>
      <c r="D1110" s="13" t="str">
        <f t="shared" si="16"/>
        <v>Error?</v>
      </c>
    </row>
    <row r="1111" spans="1:4" x14ac:dyDescent="0.2">
      <c r="A1111" s="54">
        <v>1050</v>
      </c>
      <c r="B1111" s="1220">
        <f>'Expenditures 15-22'!K38</f>
        <v>65287</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77058</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195246</v>
      </c>
      <c r="C1115" s="13" t="s">
        <v>653</v>
      </c>
      <c r="D1115" s="13" t="str">
        <f t="shared" si="16"/>
        <v>Error?</v>
      </c>
    </row>
    <row r="1116" spans="1:4" x14ac:dyDescent="0.2">
      <c r="A1116" s="54">
        <v>1055</v>
      </c>
      <c r="B1116" s="1220">
        <f>'Expenditures 15-22'!K44</f>
        <v>0</v>
      </c>
      <c r="C1116" s="13" t="s">
        <v>653</v>
      </c>
      <c r="D1116" s="13" t="str">
        <f t="shared" si="16"/>
        <v>Error?</v>
      </c>
    </row>
    <row r="1117" spans="1:4" x14ac:dyDescent="0.2">
      <c r="A1117" s="54">
        <v>1056</v>
      </c>
      <c r="B1117" s="1220">
        <f>'Expenditures 15-22'!K45</f>
        <v>44222</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44222</v>
      </c>
      <c r="C1119" s="13" t="s">
        <v>653</v>
      </c>
      <c r="D1119" s="13" t="str">
        <f t="shared" si="16"/>
        <v>Error?</v>
      </c>
    </row>
    <row r="1120" spans="1:4" x14ac:dyDescent="0.2">
      <c r="A1120" s="54">
        <v>1059</v>
      </c>
      <c r="B1120" s="1220">
        <f>'Expenditures 15-22'!K49</f>
        <v>12621</v>
      </c>
      <c r="C1120" s="13" t="s">
        <v>653</v>
      </c>
      <c r="D1120" s="13" t="str">
        <f t="shared" si="16"/>
        <v>Error?</v>
      </c>
    </row>
    <row r="1121" spans="1:4" x14ac:dyDescent="0.2">
      <c r="A1121" s="54">
        <v>1060</v>
      </c>
      <c r="B1121" s="1220">
        <f>'Expenditures 15-22'!K50</f>
        <v>188004</v>
      </c>
      <c r="C1121" s="13" t="s">
        <v>653</v>
      </c>
      <c r="D1121" s="13" t="str">
        <f t="shared" si="16"/>
        <v>Error?</v>
      </c>
    </row>
    <row r="1122" spans="1:4" x14ac:dyDescent="0.2">
      <c r="A1122" s="54">
        <v>1061</v>
      </c>
      <c r="B1122" s="1220">
        <f>'Expenditures 15-22'!K53</f>
        <v>200625</v>
      </c>
      <c r="C1122" s="13" t="s">
        <v>653</v>
      </c>
      <c r="D1122" s="13" t="str">
        <f t="shared" si="16"/>
        <v>Error?</v>
      </c>
    </row>
    <row r="1123" spans="1:4" x14ac:dyDescent="0.2">
      <c r="A1123" s="54">
        <v>1062</v>
      </c>
      <c r="B1123" s="1220">
        <f>'Expenditures 15-22'!K55</f>
        <v>308746</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308746</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58867</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65</v>
      </c>
      <c r="C1129" s="13" t="s">
        <v>653</v>
      </c>
      <c r="D1129" s="13" t="str">
        <f t="shared" si="16"/>
        <v>Error?</v>
      </c>
    </row>
    <row r="1130" spans="1:4" x14ac:dyDescent="0.2">
      <c r="A1130" s="54">
        <v>1069</v>
      </c>
      <c r="B1130" s="1220">
        <f>'Expenditures 15-22'!K63</f>
        <v>154163</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213095</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176</v>
      </c>
      <c r="C1142" s="13" t="s">
        <v>653</v>
      </c>
      <c r="D1142" s="13" t="str">
        <f t="shared" si="16"/>
        <v>Error?</v>
      </c>
    </row>
    <row r="1143" spans="1:4" x14ac:dyDescent="0.2">
      <c r="A1143" s="54">
        <v>1082</v>
      </c>
      <c r="B1143" s="1220">
        <f>'Expenditures 15-22'!K74</f>
        <v>962110</v>
      </c>
      <c r="C1143" s="13" t="s">
        <v>653</v>
      </c>
      <c r="D1143" s="13" t="str">
        <f t="shared" si="16"/>
        <v>Error?</v>
      </c>
    </row>
    <row r="1144" spans="1:4" x14ac:dyDescent="0.2">
      <c r="A1144" s="54">
        <v>1083</v>
      </c>
      <c r="B1144" s="1220">
        <f>'Expenditures 15-22'!K75</f>
        <v>113712</v>
      </c>
      <c r="C1144" s="13" t="s">
        <v>653</v>
      </c>
      <c r="D1144" s="13" t="str">
        <f t="shared" si="16"/>
        <v>Error?</v>
      </c>
    </row>
    <row r="1145" spans="1:4" x14ac:dyDescent="0.2">
      <c r="A1145" s="54">
        <v>1084</v>
      </c>
      <c r="B1145" s="1220">
        <f>'Expenditures 15-22'!K102</f>
        <v>167826</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3947196</v>
      </c>
      <c r="C1152" s="13" t="s">
        <v>653</v>
      </c>
      <c r="D1152" s="13" t="str">
        <f t="shared" si="17"/>
        <v>Error?</v>
      </c>
    </row>
    <row r="1153" spans="1:4" x14ac:dyDescent="0.2">
      <c r="A1153" s="54">
        <v>1092</v>
      </c>
      <c r="B1153" s="1220">
        <f>'Expenditures 15-22'!K115</f>
        <v>-129642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127222</v>
      </c>
      <c r="D1221" s="13" t="str">
        <f t="shared" si="18"/>
        <v>Error?</v>
      </c>
    </row>
    <row r="1222" spans="1:4" x14ac:dyDescent="0.2">
      <c r="A1222" s="82">
        <v>1161</v>
      </c>
      <c r="D1222" s="13" t="str">
        <f t="shared" si="18"/>
        <v>OK</v>
      </c>
    </row>
    <row r="1223" spans="1:4" x14ac:dyDescent="0.2">
      <c r="A1223" s="54">
        <v>1162</v>
      </c>
      <c r="B1223" s="1220">
        <f>'Expenditures 15-22'!C127</f>
        <v>127222</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127222</v>
      </c>
      <c r="C1225" s="13" t="s">
        <v>653</v>
      </c>
      <c r="D1225" s="13" t="str">
        <f t="shared" si="18"/>
        <v>Error?</v>
      </c>
    </row>
    <row r="1226" spans="1:4" x14ac:dyDescent="0.2">
      <c r="A1226" s="54">
        <v>1165</v>
      </c>
      <c r="B1226" s="1220">
        <f>'Expenditures 15-22'!C150</f>
        <v>127222</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25819</v>
      </c>
      <c r="D1229" s="13" t="str">
        <f t="shared" si="18"/>
        <v>Error?</v>
      </c>
    </row>
    <row r="1230" spans="1:4" x14ac:dyDescent="0.2">
      <c r="A1230" s="82">
        <v>1169</v>
      </c>
      <c r="D1230" s="13" t="str">
        <f t="shared" si="18"/>
        <v>OK</v>
      </c>
    </row>
    <row r="1231" spans="1:4" x14ac:dyDescent="0.2">
      <c r="A1231" s="54">
        <v>1170</v>
      </c>
      <c r="B1231" s="1220">
        <f>'Expenditures 15-22'!D127</f>
        <v>25819</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25819</v>
      </c>
      <c r="C1233" s="13" t="s">
        <v>653</v>
      </c>
      <c r="D1233" s="13" t="str">
        <f t="shared" si="18"/>
        <v>Error?</v>
      </c>
    </row>
    <row r="1234" spans="1:4" x14ac:dyDescent="0.2">
      <c r="A1234" s="54">
        <v>1173</v>
      </c>
      <c r="B1234" s="1220">
        <f>'Expenditures 15-22'!D150</f>
        <v>25819</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40241</v>
      </c>
      <c r="D1237" s="13" t="str">
        <f t="shared" si="18"/>
        <v>Error?</v>
      </c>
    </row>
    <row r="1238" spans="1:4" x14ac:dyDescent="0.2">
      <c r="A1238" s="82">
        <v>1177</v>
      </c>
      <c r="D1238" s="13" t="str">
        <f t="shared" si="18"/>
        <v>OK</v>
      </c>
    </row>
    <row r="1239" spans="1:4" x14ac:dyDescent="0.2">
      <c r="A1239" s="54">
        <v>1178</v>
      </c>
      <c r="B1239" s="1220">
        <f>'Expenditures 15-22'!E127</f>
        <v>40241</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40241</v>
      </c>
      <c r="C1241" s="13" t="s">
        <v>653</v>
      </c>
      <c r="D1241" s="13" t="str">
        <f t="shared" si="18"/>
        <v>Error?</v>
      </c>
    </row>
    <row r="1242" spans="1:4" x14ac:dyDescent="0.2">
      <c r="A1242" s="54">
        <v>1181</v>
      </c>
      <c r="B1242" s="1220">
        <f>'Expenditures 15-22'!E150</f>
        <v>40241</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110880</v>
      </c>
      <c r="D1245" s="13" t="str">
        <f t="shared" si="18"/>
        <v>Error?</v>
      </c>
    </row>
    <row r="1246" spans="1:4" x14ac:dyDescent="0.2">
      <c r="A1246" s="82">
        <v>1185</v>
      </c>
      <c r="D1246" s="13" t="str">
        <f t="shared" si="18"/>
        <v>OK</v>
      </c>
    </row>
    <row r="1247" spans="1:4" x14ac:dyDescent="0.2">
      <c r="A1247" s="54">
        <v>1186</v>
      </c>
      <c r="B1247" s="1220">
        <f>'Expenditures 15-22'!F127</f>
        <v>110880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110880</v>
      </c>
      <c r="C1249" s="13" t="s">
        <v>653</v>
      </c>
      <c r="D1249" s="13" t="str">
        <f t="shared" si="18"/>
        <v>Error?</v>
      </c>
    </row>
    <row r="1250" spans="1:4" x14ac:dyDescent="0.2">
      <c r="A1250" s="54">
        <v>1189</v>
      </c>
      <c r="B1250" s="1220">
        <f>'Expenditures 15-22'!F150</f>
        <v>110880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28908</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28908</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28908</v>
      </c>
      <c r="C1258" s="13" t="s">
        <v>653</v>
      </c>
      <c r="D1258" s="13" t="str">
        <f t="shared" si="18"/>
        <v>Error?</v>
      </c>
    </row>
    <row r="1259" spans="1:4" x14ac:dyDescent="0.2">
      <c r="A1259" s="54">
        <v>1198</v>
      </c>
      <c r="B1259" s="1220">
        <f>'Expenditures 15-22'!G150</f>
        <v>28908</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333070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333070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333070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333070</v>
      </c>
      <c r="C1288" s="13" t="s">
        <v>653</v>
      </c>
      <c r="D1288" s="13" t="str">
        <f t="shared" si="19"/>
        <v>Error?</v>
      </c>
    </row>
    <row r="1289" spans="1:4" x14ac:dyDescent="0.2">
      <c r="A1289" s="54">
        <v>1228</v>
      </c>
      <c r="B1289" s="1220">
        <f>'Expenditures 15-22'!K151</f>
        <v>7614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369115</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218313</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587428</v>
      </c>
      <c r="C1317" s="13" t="s">
        <v>653</v>
      </c>
      <c r="D1317" s="13" t="str">
        <f t="shared" si="19"/>
        <v>Error?</v>
      </c>
    </row>
    <row r="1318" spans="1:4" x14ac:dyDescent="0.2">
      <c r="A1318" s="54">
        <v>1257</v>
      </c>
      <c r="B1318" s="1220">
        <f>'Expenditures 15-22'!H168</f>
        <v>587428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369115</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218313</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587428</v>
      </c>
      <c r="C1331" s="13" t="s">
        <v>653</v>
      </c>
      <c r="D1331" s="13" t="str">
        <f t="shared" si="19"/>
        <v>Error?</v>
      </c>
    </row>
    <row r="1332" spans="1:4" x14ac:dyDescent="0.2">
      <c r="A1332" s="54">
        <v>1271</v>
      </c>
      <c r="B1332" s="1220">
        <f>'Expenditures 15-22'!K168</f>
        <v>587428</v>
      </c>
      <c r="C1332" s="13" t="s">
        <v>653</v>
      </c>
      <c r="D1332" s="13" t="str">
        <f t="shared" si="19"/>
        <v>Error?</v>
      </c>
    </row>
    <row r="1333" spans="1:4" x14ac:dyDescent="0.2">
      <c r="A1333" s="54">
        <v>1272</v>
      </c>
      <c r="B1333" s="1220">
        <f>'Expenditures 15-22'!K169</f>
        <v>-18079</v>
      </c>
      <c r="C1333" s="13" t="s">
        <v>653</v>
      </c>
      <c r="D1333" s="13" t="str">
        <f t="shared" si="19"/>
        <v>Error?</v>
      </c>
    </row>
    <row r="1334" spans="1:4" x14ac:dyDescent="0.2">
      <c r="A1334" s="82">
        <v>1273</v>
      </c>
      <c r="D1334" s="13" t="str">
        <f t="shared" si="19"/>
        <v>OK</v>
      </c>
    </row>
    <row r="1335" spans="1:4" x14ac:dyDescent="0.2">
      <c r="A1335" s="54">
        <v>1274</v>
      </c>
      <c r="B1335" s="1220">
        <f>'Expenditures 15-22'!C176</f>
        <v>120920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120920</v>
      </c>
      <c r="C1339" s="13" t="s">
        <v>653</v>
      </c>
      <c r="D1339" s="13" t="str">
        <f t="shared" si="19"/>
        <v>Error?</v>
      </c>
    </row>
    <row r="1340" spans="1:4" x14ac:dyDescent="0.2">
      <c r="A1340" s="54">
        <v>1279</v>
      </c>
      <c r="B1340" s="1220">
        <f>'Expenditures 15-22'!C204</f>
        <v>120920</v>
      </c>
      <c r="C1340" s="13" t="s">
        <v>653</v>
      </c>
      <c r="D1340" s="13" t="str">
        <f t="shared" si="19"/>
        <v>Error?</v>
      </c>
    </row>
    <row r="1341" spans="1:4" x14ac:dyDescent="0.2">
      <c r="A1341" s="54">
        <v>1280</v>
      </c>
      <c r="B1341" s="1220">
        <f>'Expenditures 15-22'!D176</f>
        <v>17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17</v>
      </c>
      <c r="C1345" s="13" t="s">
        <v>653</v>
      </c>
      <c r="D1345" s="13" t="str">
        <f t="shared" si="20"/>
        <v>Error?</v>
      </c>
    </row>
    <row r="1346" spans="1:4" x14ac:dyDescent="0.2">
      <c r="A1346" s="54">
        <v>1285</v>
      </c>
      <c r="B1346" s="1220">
        <f>'Expenditures 15-22'!D204</f>
        <v>17</v>
      </c>
      <c r="C1346" s="13" t="s">
        <v>653</v>
      </c>
      <c r="D1346" s="13" t="str">
        <f t="shared" si="20"/>
        <v>Error?</v>
      </c>
    </row>
    <row r="1347" spans="1:4" x14ac:dyDescent="0.2">
      <c r="A1347" s="54">
        <v>1286</v>
      </c>
      <c r="B1347" s="1220">
        <f>'Expenditures 15-22'!E176</f>
        <v>100475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100475</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100475</v>
      </c>
      <c r="C1353" s="13" t="s">
        <v>653</v>
      </c>
      <c r="D1353" s="13" t="str">
        <f t="shared" si="20"/>
        <v>Error?</v>
      </c>
    </row>
    <row r="1354" spans="1:4" x14ac:dyDescent="0.2">
      <c r="A1354" s="54">
        <v>1293</v>
      </c>
      <c r="B1354" s="1220">
        <f>'Expenditures 15-22'!F176</f>
        <v>26463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26463</v>
      </c>
      <c r="C1358" s="13" t="s">
        <v>653</v>
      </c>
      <c r="D1358" s="13" t="str">
        <f t="shared" si="20"/>
        <v>Error?</v>
      </c>
    </row>
    <row r="1359" spans="1:4" x14ac:dyDescent="0.2">
      <c r="A1359" s="54">
        <v>1298</v>
      </c>
      <c r="B1359" s="1220">
        <f>'Expenditures 15-22'!F204</f>
        <v>26463</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247875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247875</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247875</v>
      </c>
      <c r="C1388" s="13" t="s">
        <v>653</v>
      </c>
      <c r="D1388" s="13" t="str">
        <f t="shared" si="20"/>
        <v>Error?</v>
      </c>
    </row>
    <row r="1389" spans="1:4" x14ac:dyDescent="0.2">
      <c r="A1389" s="54">
        <v>1328</v>
      </c>
      <c r="B1389" s="1220">
        <f>'Expenditures 15-22'!K205</f>
        <v>-36749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1887</v>
      </c>
      <c r="D1407" s="13" t="str">
        <f t="shared" ref="D1407:D1470" si="21">IF(ISBLANK(B1407),"OK",IF(A1407-B1407=0,"OK","Error?"))</f>
        <v>Error?</v>
      </c>
    </row>
    <row r="1408" spans="1:4" x14ac:dyDescent="0.2">
      <c r="A1408" s="54">
        <v>1347</v>
      </c>
      <c r="B1408" s="1220">
        <f>'Expenditures 15-22'!D217</f>
        <v>4664</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65577</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576</v>
      </c>
      <c r="D1412" s="13" t="str">
        <f t="shared" si="21"/>
        <v>Error?</v>
      </c>
    </row>
    <row r="1413" spans="1:4" x14ac:dyDescent="0.2">
      <c r="A1413" s="54">
        <v>1352</v>
      </c>
      <c r="B1413" s="1220">
        <f>'Expenditures 15-22'!D228</f>
        <v>832</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1408</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6619</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6619</v>
      </c>
      <c r="C1421" s="13" t="s">
        <v>653</v>
      </c>
      <c r="D1421" s="13" t="str">
        <f t="shared" si="21"/>
        <v>Error?</v>
      </c>
    </row>
    <row r="1422" spans="1:4" x14ac:dyDescent="0.2">
      <c r="A1422" s="54">
        <v>1361</v>
      </c>
      <c r="B1422" s="1220">
        <f>'Expenditures 15-22'!D239</f>
        <v>119</v>
      </c>
      <c r="D1422" s="13" t="str">
        <f t="shared" si="21"/>
        <v>Error?</v>
      </c>
    </row>
    <row r="1423" spans="1:4" x14ac:dyDescent="0.2">
      <c r="A1423" s="54">
        <v>1362</v>
      </c>
      <c r="B1423" s="1220">
        <f>'Expenditures 15-22'!D240</f>
        <v>0</v>
      </c>
      <c r="D1423" s="13" t="str">
        <f t="shared" si="21"/>
        <v>Error?</v>
      </c>
    </row>
    <row r="1424" spans="1:4" x14ac:dyDescent="0.2">
      <c r="A1424" s="54">
        <v>1363</v>
      </c>
      <c r="B1424" s="1220">
        <f>'Expenditures 15-22'!D251</f>
        <v>119</v>
      </c>
      <c r="C1424" s="13" t="s">
        <v>653</v>
      </c>
      <c r="D1424" s="13" t="str">
        <f t="shared" si="21"/>
        <v>Error?</v>
      </c>
    </row>
    <row r="1425" spans="1:4" x14ac:dyDescent="0.2">
      <c r="A1425" s="54">
        <v>1364</v>
      </c>
      <c r="B1425" s="1220">
        <f>'Expenditures 15-22'!D253</f>
        <v>11812</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11812</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8646</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22488</v>
      </c>
      <c r="D1431" s="13" t="str">
        <f t="shared" si="21"/>
        <v>Error?</v>
      </c>
    </row>
    <row r="1432" spans="1:4" x14ac:dyDescent="0.2">
      <c r="A1432" s="54">
        <v>1371</v>
      </c>
      <c r="B1432" s="1220">
        <f>'Expenditures 15-22'!D261</f>
        <v>18597</v>
      </c>
      <c r="D1432" s="13" t="str">
        <f t="shared" si="21"/>
        <v>Error?</v>
      </c>
    </row>
    <row r="1433" spans="1:4" x14ac:dyDescent="0.2">
      <c r="A1433" s="54">
        <v>1372</v>
      </c>
      <c r="B1433" s="1220">
        <f>'Expenditures 15-22'!D262</f>
        <v>11577</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61308</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81266</v>
      </c>
      <c r="C1446" s="13" t="s">
        <v>653</v>
      </c>
      <c r="D1446" s="13" t="str">
        <f t="shared" si="21"/>
        <v>Error?</v>
      </c>
    </row>
    <row r="1447" spans="1:4" x14ac:dyDescent="0.2">
      <c r="A1447" s="54">
        <v>1386</v>
      </c>
      <c r="B1447" s="1220">
        <f>'Expenditures 15-22'!D274</f>
        <v>18229</v>
      </c>
      <c r="D1447" s="13" t="str">
        <f t="shared" si="21"/>
        <v>Error?</v>
      </c>
    </row>
    <row r="1448" spans="1:4" x14ac:dyDescent="0.2">
      <c r="A1448" s="54">
        <v>1387</v>
      </c>
      <c r="B1448" s="1220">
        <f>'Expenditures 15-22'!D288</f>
        <v>165072</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1887</v>
      </c>
      <c r="C1471" s="13" t="s">
        <v>653</v>
      </c>
      <c r="D1471" s="13" t="str">
        <f t="shared" ref="D1471:D1534" si="22">IF(ISBLANK(B1471),"OK",IF(A1471-B1471=0,"OK","Error?"))</f>
        <v>Error?</v>
      </c>
    </row>
    <row r="1472" spans="1:4" x14ac:dyDescent="0.2">
      <c r="A1472" s="54">
        <v>1411</v>
      </c>
      <c r="B1472" s="1220">
        <f>'Expenditures 15-22'!K217</f>
        <v>4664</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65577</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576</v>
      </c>
      <c r="C1476" s="13" t="s">
        <v>653</v>
      </c>
      <c r="D1476" s="13" t="str">
        <f t="shared" si="22"/>
        <v>Error?</v>
      </c>
    </row>
    <row r="1477" spans="1:4" x14ac:dyDescent="0.2">
      <c r="A1477" s="54">
        <v>1416</v>
      </c>
      <c r="B1477" s="1220">
        <f>'Expenditures 15-22'!K228</f>
        <v>832</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1408</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6619</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6619</v>
      </c>
      <c r="C1485" s="13" t="s">
        <v>653</v>
      </c>
      <c r="D1485" s="13" t="str">
        <f t="shared" si="22"/>
        <v>Error?</v>
      </c>
    </row>
    <row r="1486" spans="1:4" x14ac:dyDescent="0.2">
      <c r="A1486" s="54">
        <v>1425</v>
      </c>
      <c r="B1486" s="1220">
        <f>'Expenditures 15-22'!K239</f>
        <v>119</v>
      </c>
      <c r="C1486" s="13" t="s">
        <v>653</v>
      </c>
      <c r="D1486" s="13" t="str">
        <f t="shared" si="22"/>
        <v>Error?</v>
      </c>
    </row>
    <row r="1487" spans="1:4" x14ac:dyDescent="0.2">
      <c r="A1487" s="54">
        <v>1426</v>
      </c>
      <c r="B1487" s="1220">
        <f>'Expenditures 15-22'!K240</f>
        <v>0</v>
      </c>
      <c r="C1487" s="13" t="s">
        <v>653</v>
      </c>
      <c r="D1487" s="13" t="str">
        <f t="shared" si="22"/>
        <v>Error?</v>
      </c>
    </row>
    <row r="1488" spans="1:4" x14ac:dyDescent="0.2">
      <c r="A1488" s="54">
        <v>1427</v>
      </c>
      <c r="B1488" s="1220">
        <f>'Expenditures 15-22'!K251</f>
        <v>119</v>
      </c>
      <c r="C1488" s="13" t="s">
        <v>653</v>
      </c>
      <c r="D1488" s="13" t="str">
        <f t="shared" si="22"/>
        <v>Error?</v>
      </c>
    </row>
    <row r="1489" spans="1:4" x14ac:dyDescent="0.2">
      <c r="A1489" s="54">
        <v>1428</v>
      </c>
      <c r="B1489" s="1220">
        <f>'Expenditures 15-22'!K253</f>
        <v>11812</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11812</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8646</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22488</v>
      </c>
      <c r="C1495" s="13" t="s">
        <v>653</v>
      </c>
      <c r="D1495" s="13" t="str">
        <f t="shared" si="22"/>
        <v>Error?</v>
      </c>
    </row>
    <row r="1496" spans="1:4" x14ac:dyDescent="0.2">
      <c r="A1496" s="54">
        <v>1435</v>
      </c>
      <c r="B1496" s="1220">
        <f>'Expenditures 15-22'!K261</f>
        <v>18597</v>
      </c>
      <c r="C1496" s="13" t="s">
        <v>653</v>
      </c>
      <c r="D1496" s="13" t="str">
        <f t="shared" si="22"/>
        <v>Error?</v>
      </c>
    </row>
    <row r="1497" spans="1:4" x14ac:dyDescent="0.2">
      <c r="A1497" s="54">
        <v>1436</v>
      </c>
      <c r="B1497" s="1220">
        <f>'Expenditures 15-22'!K262</f>
        <v>11577</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61308</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81266</v>
      </c>
      <c r="C1510" s="13" t="s">
        <v>653</v>
      </c>
      <c r="D1510" s="13" t="str">
        <f t="shared" si="22"/>
        <v>Error?</v>
      </c>
    </row>
    <row r="1511" spans="1:4" x14ac:dyDescent="0.2">
      <c r="A1511" s="54">
        <v>1450</v>
      </c>
      <c r="B1511" s="1220">
        <f>'Expenditures 15-22'!K274</f>
        <v>18229</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165072</v>
      </c>
      <c r="C1517" s="13" t="s">
        <v>653</v>
      </c>
      <c r="D1517" s="13" t="str">
        <f t="shared" si="22"/>
        <v>Error?</v>
      </c>
    </row>
    <row r="1518" spans="1:4" x14ac:dyDescent="0.2">
      <c r="A1518" s="54">
        <v>1457</v>
      </c>
      <c r="B1518" s="1220">
        <f>'Expenditures 15-22'!K289</f>
        <v>7847</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117656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123881</v>
      </c>
      <c r="C1630" s="13" t="s">
        <v>653</v>
      </c>
      <c r="D1630" s="13" t="str">
        <f t="shared" si="24"/>
        <v>Error?</v>
      </c>
    </row>
    <row r="1631" spans="1:4" x14ac:dyDescent="0.2">
      <c r="A1631" s="54">
        <v>1570</v>
      </c>
      <c r="B1631" s="1220">
        <f>'Acct Summary 7-8'!D79</f>
        <v>618154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625768</v>
      </c>
      <c r="C1644" s="13" t="s">
        <v>653</v>
      </c>
      <c r="D1644" s="13" t="str">
        <f t="shared" si="24"/>
        <v>Error?</v>
      </c>
    </row>
    <row r="1645" spans="1:4" x14ac:dyDescent="0.2">
      <c r="A1645" s="54">
        <v>1584</v>
      </c>
      <c r="B1645" s="1220">
        <f>'Acct Summary 7-8'!E79</f>
        <v>57537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59721</v>
      </c>
      <c r="C1658" s="13" t="s">
        <v>653</v>
      </c>
      <c r="D1658" s="13" t="str">
        <f t="shared" si="24"/>
        <v>Error?</v>
      </c>
    </row>
    <row r="1659" spans="1:4" x14ac:dyDescent="0.2">
      <c r="A1659" s="54">
        <v>1598</v>
      </c>
      <c r="B1659" s="1220">
        <f>'Acct Summary 7-8'!F79</f>
        <v>318706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281957</v>
      </c>
      <c r="C1672" s="13" t="s">
        <v>653</v>
      </c>
      <c r="D1672" s="13" t="str">
        <f t="shared" si="25"/>
        <v>Error?</v>
      </c>
    </row>
    <row r="1673" spans="1:4" x14ac:dyDescent="0.2">
      <c r="A1673" s="54">
        <v>1612</v>
      </c>
      <c r="B1673" s="1220">
        <f>'Acct Summary 7-8'!G79</f>
        <v>15934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23781</v>
      </c>
      <c r="C1686" s="13" t="s">
        <v>653</v>
      </c>
      <c r="D1686" s="13" t="str">
        <f t="shared" si="25"/>
        <v>Error?</v>
      </c>
    </row>
    <row r="1687" spans="1:4" x14ac:dyDescent="0.2">
      <c r="A1687" s="54">
        <v>1626</v>
      </c>
      <c r="B1687" s="1220">
        <f>'Acct Summary 7-8'!H79</f>
        <v>3506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3506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1351426</v>
      </c>
      <c r="C1744" s="13" t="s">
        <v>653</v>
      </c>
      <c r="D1744" s="13" t="str">
        <f t="shared" si="26"/>
        <v>Error?</v>
      </c>
    </row>
    <row r="1745" spans="1:5" x14ac:dyDescent="0.2">
      <c r="A1745" s="54">
        <v>1684</v>
      </c>
      <c r="B1745" s="1220">
        <f>'Tax Sched 24'!B5</f>
        <v>295276</v>
      </c>
      <c r="C1745" s="13" t="s">
        <v>653</v>
      </c>
      <c r="D1745" s="13" t="str">
        <f t="shared" si="26"/>
        <v>Error?</v>
      </c>
    </row>
    <row r="1746" spans="1:5" x14ac:dyDescent="0.2">
      <c r="A1746" s="54">
        <v>1685</v>
      </c>
      <c r="B1746" s="1220">
        <f>'Tax Sched 24'!B6</f>
        <v>567184</v>
      </c>
      <c r="C1746" s="13" t="s">
        <v>653</v>
      </c>
      <c r="D1746" s="13" t="str">
        <f t="shared" si="26"/>
        <v>Error?</v>
      </c>
    </row>
    <row r="1747" spans="1:5" x14ac:dyDescent="0.2">
      <c r="A1747" s="54">
        <v>1686</v>
      </c>
      <c r="B1747" s="1220">
        <f>'Tax Sched 24'!B7</f>
        <v>109474</v>
      </c>
      <c r="C1747" s="13" t="s">
        <v>653</v>
      </c>
      <c r="D1747" s="13" t="str">
        <f t="shared" si="26"/>
        <v>Error?</v>
      </c>
    </row>
    <row r="1748" spans="1:5" x14ac:dyDescent="0.2">
      <c r="A1748" s="54">
        <v>1687</v>
      </c>
      <c r="B1748" s="1220">
        <f>'Tax Sched 24'!B8</f>
        <v>43397</v>
      </c>
      <c r="C1748" s="13" t="s">
        <v>653</v>
      </c>
      <c r="D1748" s="13" t="str">
        <f t="shared" si="26"/>
        <v>Error?</v>
      </c>
    </row>
    <row r="1749" spans="1:5" x14ac:dyDescent="0.2">
      <c r="A1749" s="54">
        <v>1688</v>
      </c>
      <c r="B1749" s="1220">
        <f>'Tax Sched 24'!B10</f>
        <v>17709</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113214</v>
      </c>
      <c r="C1752" s="13" t="s">
        <v>653</v>
      </c>
      <c r="D1752" s="13" t="str">
        <f t="shared" si="26"/>
        <v>Error?</v>
      </c>
    </row>
    <row r="1753" spans="1:5" x14ac:dyDescent="0.2">
      <c r="A1753" s="54">
        <v>1692</v>
      </c>
      <c r="B1753" s="1220">
        <f>'Tax Sched 24'!B12</f>
        <v>26210</v>
      </c>
      <c r="C1753" s="13" t="s">
        <v>653</v>
      </c>
      <c r="D1753" s="13" t="str">
        <f t="shared" si="26"/>
        <v>Error?</v>
      </c>
    </row>
    <row r="1754" spans="1:5" x14ac:dyDescent="0.2">
      <c r="A1754" s="54">
        <v>1693</v>
      </c>
      <c r="B1754" s="1220">
        <f>'Tax Sched 24'!B14</f>
        <v>21916</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2699069</v>
      </c>
      <c r="C1759" s="13" t="s">
        <v>653</v>
      </c>
      <c r="D1759" s="13" t="str">
        <f t="shared" si="26"/>
        <v>Error?</v>
      </c>
    </row>
    <row r="1760" spans="1:5" x14ac:dyDescent="0.2">
      <c r="A1760" s="54">
        <v>1699</v>
      </c>
      <c r="B1760" s="1220">
        <f>'Tax Sched 24'!D4</f>
        <v>1345529</v>
      </c>
      <c r="C1760" s="13" t="s">
        <v>653</v>
      </c>
      <c r="D1760" s="13" t="str">
        <f t="shared" si="26"/>
        <v>Error?</v>
      </c>
    </row>
    <row r="1761" spans="1:5" x14ac:dyDescent="0.2">
      <c r="A1761" s="54">
        <v>1700</v>
      </c>
      <c r="B1761" s="1220">
        <f>'Tax Sched 24'!D5</f>
        <v>294025</v>
      </c>
      <c r="C1761" s="13" t="s">
        <v>653</v>
      </c>
      <c r="D1761" s="13" t="str">
        <f t="shared" si="26"/>
        <v>Error?</v>
      </c>
    </row>
    <row r="1762" spans="1:5" s="79" customFormat="1" x14ac:dyDescent="0.2">
      <c r="A1762" s="54">
        <v>1701</v>
      </c>
      <c r="B1762" s="1220">
        <f>'Tax Sched 24'!D6</f>
        <v>564637</v>
      </c>
      <c r="C1762" s="13" t="s">
        <v>653</v>
      </c>
      <c r="D1762" s="13" t="str">
        <f t="shared" si="26"/>
        <v>Error?</v>
      </c>
      <c r="E1762" s="80"/>
    </row>
    <row r="1763" spans="1:5" x14ac:dyDescent="0.2">
      <c r="A1763" s="54">
        <v>1702</v>
      </c>
      <c r="B1763" s="1220">
        <f>'Tax Sched 24'!D7</f>
        <v>109010</v>
      </c>
      <c r="C1763" s="13" t="s">
        <v>653</v>
      </c>
      <c r="D1763" s="13" t="str">
        <f t="shared" si="26"/>
        <v>Error?</v>
      </c>
    </row>
    <row r="1764" spans="1:5" x14ac:dyDescent="0.2">
      <c r="A1764" s="54">
        <v>1703</v>
      </c>
      <c r="B1764" s="1220">
        <f>'Tax Sched 24'!D8</f>
        <v>43107</v>
      </c>
      <c r="C1764" s="13" t="s">
        <v>653</v>
      </c>
      <c r="D1764" s="13" t="str">
        <f t="shared" si="26"/>
        <v>Error?</v>
      </c>
    </row>
    <row r="1765" spans="1:5" x14ac:dyDescent="0.2">
      <c r="A1765" s="54">
        <v>1704</v>
      </c>
      <c r="B1765" s="1220">
        <f>'Tax Sched 24'!D10</f>
        <v>17634</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112734</v>
      </c>
      <c r="C1768" s="13" t="s">
        <v>653</v>
      </c>
      <c r="D1768" s="13" t="str">
        <f t="shared" si="26"/>
        <v>Error?</v>
      </c>
    </row>
    <row r="1769" spans="1:5" x14ac:dyDescent="0.2">
      <c r="A1769" s="54">
        <v>1708</v>
      </c>
      <c r="B1769" s="1220">
        <f>'Tax Sched 24'!D12</f>
        <v>26099</v>
      </c>
      <c r="C1769" s="13" t="s">
        <v>653</v>
      </c>
      <c r="D1769" s="13" t="str">
        <f t="shared" si="26"/>
        <v>Error?</v>
      </c>
    </row>
    <row r="1770" spans="1:5" x14ac:dyDescent="0.2">
      <c r="A1770" s="54">
        <v>1709</v>
      </c>
      <c r="B1770" s="1220">
        <f>'Tax Sched 24'!D14</f>
        <v>21823</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2687258</v>
      </c>
      <c r="C1775" s="13" t="s">
        <v>653</v>
      </c>
      <c r="D1775" s="13" t="str">
        <f t="shared" si="26"/>
        <v>Error?</v>
      </c>
    </row>
    <row r="1776" spans="1:5" x14ac:dyDescent="0.2">
      <c r="A1776" s="54">
        <v>1715</v>
      </c>
      <c r="B1776" s="1220">
        <f>'Tax Sched 24'!C4</f>
        <v>5897</v>
      </c>
      <c r="D1776" s="13" t="str">
        <f t="shared" si="26"/>
        <v>Error?</v>
      </c>
    </row>
    <row r="1777" spans="1:4" x14ac:dyDescent="0.2">
      <c r="A1777" s="54">
        <v>1716</v>
      </c>
      <c r="B1777" s="1220">
        <f>'Tax Sched 24'!C5</f>
        <v>1251</v>
      </c>
      <c r="D1777" s="13" t="str">
        <f t="shared" si="26"/>
        <v>Error?</v>
      </c>
    </row>
    <row r="1778" spans="1:4" x14ac:dyDescent="0.2">
      <c r="A1778" s="54">
        <v>1717</v>
      </c>
      <c r="B1778" s="1220">
        <f>'Tax Sched 24'!C6</f>
        <v>2547</v>
      </c>
      <c r="D1778" s="13" t="str">
        <f t="shared" si="26"/>
        <v>Error?</v>
      </c>
    </row>
    <row r="1779" spans="1:4" x14ac:dyDescent="0.2">
      <c r="A1779" s="54">
        <v>1718</v>
      </c>
      <c r="B1779" s="1220">
        <f>'Tax Sched 24'!C7</f>
        <v>464</v>
      </c>
      <c r="D1779" s="13" t="str">
        <f t="shared" si="26"/>
        <v>Error?</v>
      </c>
    </row>
    <row r="1780" spans="1:4" x14ac:dyDescent="0.2">
      <c r="A1780" s="54">
        <v>1719</v>
      </c>
      <c r="B1780" s="1220">
        <f>'Tax Sched 24'!C8</f>
        <v>290</v>
      </c>
      <c r="D1780" s="13" t="str">
        <f t="shared" si="26"/>
        <v>Error?</v>
      </c>
    </row>
    <row r="1781" spans="1:4" x14ac:dyDescent="0.2">
      <c r="A1781" s="54">
        <v>1720</v>
      </c>
      <c r="B1781" s="1220">
        <f>'Tax Sched 24'!C10</f>
        <v>75</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480</v>
      </c>
      <c r="D1784" s="13" t="str">
        <f t="shared" si="26"/>
        <v>Error?</v>
      </c>
    </row>
    <row r="1785" spans="1:4" x14ac:dyDescent="0.2">
      <c r="A1785" s="54">
        <v>1724</v>
      </c>
      <c r="B1785" s="1220">
        <f>'Tax Sched 24'!C12</f>
        <v>111</v>
      </c>
      <c r="D1785" s="13" t="str">
        <f t="shared" si="26"/>
        <v>Error?</v>
      </c>
    </row>
    <row r="1786" spans="1:4" x14ac:dyDescent="0.2">
      <c r="A1786" s="54">
        <v>1725</v>
      </c>
      <c r="B1786" s="1220">
        <f>'Tax Sched 24'!C14</f>
        <v>93</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11811</v>
      </c>
      <c r="C1791" s="13" t="s">
        <v>653</v>
      </c>
      <c r="D1791" s="13" t="str">
        <f t="shared" ref="D1791:D1854" si="27">IF(ISBLANK(B1791),"OK",IF(A1791-B1791=0,"OK","Error?"))</f>
        <v>Error?</v>
      </c>
    </row>
    <row r="1792" spans="1:4" x14ac:dyDescent="0.2">
      <c r="A1792" s="54">
        <v>1731</v>
      </c>
      <c r="B1792" s="1220">
        <f>'Tax Sched 24'!F4</f>
        <v>1378700</v>
      </c>
      <c r="C1792" s="13" t="s">
        <v>653</v>
      </c>
      <c r="D1792" s="13" t="str">
        <f t="shared" si="27"/>
        <v>Error?</v>
      </c>
    </row>
    <row r="1793" spans="1:4" x14ac:dyDescent="0.2">
      <c r="A1793" s="54">
        <v>1732</v>
      </c>
      <c r="B1793" s="1220">
        <f>'Tax Sched 24'!F5</f>
        <v>292508</v>
      </c>
      <c r="C1793" s="13" t="s">
        <v>653</v>
      </c>
      <c r="D1793" s="13" t="str">
        <f t="shared" si="27"/>
        <v>Error?</v>
      </c>
    </row>
    <row r="1794" spans="1:4" x14ac:dyDescent="0.2">
      <c r="A1794" s="54">
        <v>1733</v>
      </c>
      <c r="B1794" s="1220">
        <f>'Tax Sched 24'!F6</f>
        <v>595435</v>
      </c>
      <c r="C1794" s="13" t="s">
        <v>653</v>
      </c>
      <c r="D1794" s="13" t="str">
        <f t="shared" si="27"/>
        <v>Error?</v>
      </c>
    </row>
    <row r="1795" spans="1:4" x14ac:dyDescent="0.2">
      <c r="A1795" s="54">
        <v>1734</v>
      </c>
      <c r="B1795" s="1220">
        <f>'Tax Sched 24'!F7</f>
        <v>108476</v>
      </c>
      <c r="C1795" s="13" t="s">
        <v>653</v>
      </c>
      <c r="D1795" s="13" t="str">
        <f t="shared" si="27"/>
        <v>Error?</v>
      </c>
    </row>
    <row r="1796" spans="1:4" x14ac:dyDescent="0.2">
      <c r="A1796" s="54">
        <v>1735</v>
      </c>
      <c r="B1796" s="1220">
        <f>'Tax Sched 24'!F8</f>
        <v>67736</v>
      </c>
      <c r="C1796" s="13" t="s">
        <v>653</v>
      </c>
      <c r="D1796" s="13" t="str">
        <f t="shared" si="27"/>
        <v>Error?</v>
      </c>
    </row>
    <row r="1797" spans="1:4" x14ac:dyDescent="0.2">
      <c r="A1797" s="54">
        <v>1736</v>
      </c>
      <c r="B1797" s="1220">
        <f>'Tax Sched 24'!F10</f>
        <v>17545</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112154</v>
      </c>
      <c r="C1800" s="13" t="s">
        <v>653</v>
      </c>
      <c r="D1800" s="13" t="str">
        <f t="shared" si="27"/>
        <v>Error?</v>
      </c>
    </row>
    <row r="1801" spans="1:4" x14ac:dyDescent="0.2">
      <c r="A1801" s="54">
        <v>1740</v>
      </c>
      <c r="B1801" s="1220">
        <f>'Tax Sched 24'!F12</f>
        <v>25965</v>
      </c>
      <c r="C1801" s="13" t="s">
        <v>653</v>
      </c>
      <c r="D1801" s="13" t="str">
        <f t="shared" si="27"/>
        <v>Error?</v>
      </c>
    </row>
    <row r="1802" spans="1:4" x14ac:dyDescent="0.2">
      <c r="A1802" s="54">
        <v>1741</v>
      </c>
      <c r="B1802" s="1220">
        <f>'Tax Sched 24'!F14</f>
        <v>21714</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1384597</v>
      </c>
      <c r="D1808" s="13" t="str">
        <f t="shared" si="27"/>
        <v>Error?</v>
      </c>
    </row>
    <row r="1809" spans="1:4" x14ac:dyDescent="0.2">
      <c r="A1809" s="54">
        <v>1748</v>
      </c>
      <c r="B1809" s="1220">
        <f>'Tax Sched 24'!E5</f>
        <v>293759</v>
      </c>
      <c r="D1809" s="13" t="str">
        <f t="shared" si="27"/>
        <v>Error?</v>
      </c>
    </row>
    <row r="1810" spans="1:4" x14ac:dyDescent="0.2">
      <c r="A1810" s="54">
        <v>1749</v>
      </c>
      <c r="B1810" s="1220">
        <f>'Tax Sched 24'!E6</f>
        <v>597982</v>
      </c>
      <c r="D1810" s="13" t="str">
        <f t="shared" si="27"/>
        <v>Error?</v>
      </c>
    </row>
    <row r="1811" spans="1:4" x14ac:dyDescent="0.2">
      <c r="A1811" s="54">
        <v>1750</v>
      </c>
      <c r="B1811" s="1220">
        <f>'Tax Sched 24'!E7</f>
        <v>108940</v>
      </c>
      <c r="D1811" s="13" t="str">
        <f t="shared" si="27"/>
        <v>Error?</v>
      </c>
    </row>
    <row r="1812" spans="1:4" x14ac:dyDescent="0.2">
      <c r="A1812" s="54">
        <v>1751</v>
      </c>
      <c r="B1812" s="1220">
        <f>'Tax Sched 24'!E8</f>
        <v>68026</v>
      </c>
      <c r="D1812" s="13" t="str">
        <f t="shared" si="27"/>
        <v>Error?</v>
      </c>
    </row>
    <row r="1813" spans="1:4" x14ac:dyDescent="0.2">
      <c r="A1813" s="54">
        <v>1752</v>
      </c>
      <c r="B1813" s="1220">
        <f>'Tax Sched 24'!E10</f>
        <v>17620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112634</v>
      </c>
      <c r="D1816" s="13" t="str">
        <f t="shared" si="27"/>
        <v>Error?</v>
      </c>
    </row>
    <row r="1817" spans="1:4" x14ac:dyDescent="0.2">
      <c r="A1817" s="54">
        <v>1756</v>
      </c>
      <c r="B1817" s="1220">
        <f>'Tax Sched 24'!E12</f>
        <v>26076</v>
      </c>
      <c r="D1817" s="13" t="str">
        <f t="shared" si="27"/>
        <v>Error?</v>
      </c>
    </row>
    <row r="1818" spans="1:4" x14ac:dyDescent="0.2">
      <c r="A1818" s="54">
        <v>1757</v>
      </c>
      <c r="B1818" s="1220">
        <f>'Tax Sched 24'!E14</f>
        <v>21807</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2773002</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863624</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21916</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21916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21916</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17968</v>
      </c>
      <c r="D2008" s="13" t="str">
        <f t="shared" si="30"/>
        <v>Error?</v>
      </c>
    </row>
    <row r="2009" spans="1:4" x14ac:dyDescent="0.2">
      <c r="A2009" s="54">
        <v>1948</v>
      </c>
      <c r="B2009" s="1220">
        <f>'Cap Outlay Deprec 27'!C8</f>
        <v>11116136</v>
      </c>
      <c r="D2009" s="13" t="str">
        <f t="shared" si="30"/>
        <v>Error?</v>
      </c>
    </row>
    <row r="2010" spans="1:4" x14ac:dyDescent="0.2">
      <c r="A2010" s="54">
        <v>1949</v>
      </c>
      <c r="B2010" s="1220">
        <f>'Cap Outlay Deprec 27'!C10</f>
        <v>310414</v>
      </c>
      <c r="D2010" s="13" t="str">
        <f t="shared" si="30"/>
        <v>Error?</v>
      </c>
    </row>
    <row r="2011" spans="1:4" x14ac:dyDescent="0.2">
      <c r="A2011" s="54">
        <v>1950</v>
      </c>
      <c r="B2011" s="1220">
        <f>'Cap Outlay Deprec 27'!C12</f>
        <v>890424</v>
      </c>
      <c r="D2011" s="13" t="str">
        <f t="shared" si="30"/>
        <v>Error?</v>
      </c>
    </row>
    <row r="2012" spans="1:4" x14ac:dyDescent="0.2">
      <c r="A2012" s="54">
        <v>1951</v>
      </c>
      <c r="B2012" s="1220">
        <f>'Cap Outlay Deprec 27'!C13</f>
        <v>159576</v>
      </c>
      <c r="D2012" s="13" t="str">
        <f t="shared" si="30"/>
        <v>Error?</v>
      </c>
    </row>
    <row r="2013" spans="1:4" x14ac:dyDescent="0.2">
      <c r="A2013" s="54">
        <v>1952</v>
      </c>
      <c r="B2013" s="1220">
        <f>'Cap Outlay Deprec 27'!C16</f>
        <v>12494518</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27154</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18469</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45623</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71736</v>
      </c>
      <c r="D2023" s="13" t="str">
        <f t="shared" si="30"/>
        <v>Error?</v>
      </c>
    </row>
    <row r="2024" spans="1:4" x14ac:dyDescent="0.2">
      <c r="A2024" s="54">
        <v>1963</v>
      </c>
      <c r="B2024" s="1220">
        <f>'Cap Outlay Deprec 27'!E13</f>
        <v>59030</v>
      </c>
      <c r="D2024" s="13" t="str">
        <f t="shared" si="30"/>
        <v>Error?</v>
      </c>
    </row>
    <row r="2025" spans="1:4" x14ac:dyDescent="0.2">
      <c r="A2025" s="54">
        <v>1964</v>
      </c>
      <c r="B2025" s="1220">
        <f>'Cap Outlay Deprec 27'!E16</f>
        <v>130766</v>
      </c>
      <c r="C2025" s="13" t="s">
        <v>653</v>
      </c>
      <c r="D2025" s="13" t="str">
        <f t="shared" si="30"/>
        <v>Error?</v>
      </c>
    </row>
    <row r="2026" spans="1:4" x14ac:dyDescent="0.2">
      <c r="A2026" s="54">
        <v>1965</v>
      </c>
      <c r="B2026" s="1220">
        <f>'Cap Outlay Deprec 27'!F5</f>
        <v>17968</v>
      </c>
      <c r="C2026" s="13" t="s">
        <v>653</v>
      </c>
      <c r="D2026" s="13" t="str">
        <f t="shared" si="30"/>
        <v>Error?</v>
      </c>
    </row>
    <row r="2027" spans="1:4" x14ac:dyDescent="0.2">
      <c r="A2027" s="54">
        <v>1966</v>
      </c>
      <c r="B2027" s="1220">
        <f>'Cap Outlay Deprec 27'!F8</f>
        <v>11143290</v>
      </c>
      <c r="C2027" s="13" t="s">
        <v>653</v>
      </c>
      <c r="D2027" s="13" t="str">
        <f t="shared" si="30"/>
        <v>Error?</v>
      </c>
    </row>
    <row r="2028" spans="1:4" x14ac:dyDescent="0.2">
      <c r="A2028" s="54">
        <v>1967</v>
      </c>
      <c r="B2028" s="1220">
        <f>'Cap Outlay Deprec 27'!F10</f>
        <v>310414</v>
      </c>
      <c r="C2028" s="13" t="s">
        <v>653</v>
      </c>
      <c r="D2028" s="13" t="str">
        <f t="shared" si="30"/>
        <v>Error?</v>
      </c>
    </row>
    <row r="2029" spans="1:4" x14ac:dyDescent="0.2">
      <c r="A2029" s="54">
        <v>1968</v>
      </c>
      <c r="B2029" s="1220">
        <f>'Cap Outlay Deprec 27'!F12</f>
        <v>837157</v>
      </c>
      <c r="C2029" s="13" t="s">
        <v>653</v>
      </c>
      <c r="D2029" s="13" t="str">
        <f t="shared" si="30"/>
        <v>Error?</v>
      </c>
    </row>
    <row r="2030" spans="1:4" x14ac:dyDescent="0.2">
      <c r="A2030" s="54">
        <v>1969</v>
      </c>
      <c r="B2030" s="1220">
        <f>'Cap Outlay Deprec 27'!F13</f>
        <v>100546</v>
      </c>
      <c r="C2030" s="13" t="s">
        <v>653</v>
      </c>
      <c r="D2030" s="13" t="str">
        <f t="shared" si="30"/>
        <v>Error?</v>
      </c>
    </row>
    <row r="2031" spans="1:4" x14ac:dyDescent="0.2">
      <c r="A2031" s="54">
        <v>1970</v>
      </c>
      <c r="B2031" s="1220">
        <f>'Cap Outlay Deprec 27'!F16</f>
        <v>12409375</v>
      </c>
      <c r="C2031" s="13" t="s">
        <v>653</v>
      </c>
      <c r="D2031" s="13" t="str">
        <f t="shared" si="30"/>
        <v>Error?</v>
      </c>
    </row>
    <row r="2032" spans="1:4" x14ac:dyDescent="0.2">
      <c r="A2032" s="82">
        <v>1971</v>
      </c>
      <c r="D2032" s="13" t="str">
        <f t="shared" si="30"/>
        <v>OK</v>
      </c>
    </row>
    <row r="2033" spans="1:4" x14ac:dyDescent="0.2">
      <c r="A2033" s="54">
        <v>1972</v>
      </c>
      <c r="B2033" s="1220">
        <f>'Cap Outlay Deprec 27'!H8</f>
        <v>4232712</v>
      </c>
      <c r="D2033" s="13" t="str">
        <f t="shared" si="30"/>
        <v>Error?</v>
      </c>
    </row>
    <row r="2034" spans="1:4" x14ac:dyDescent="0.2">
      <c r="A2034" s="54">
        <v>1973</v>
      </c>
      <c r="B2034" s="1220">
        <f>'Cap Outlay Deprec 27'!H10</f>
        <v>187393</v>
      </c>
      <c r="D2034" s="13" t="str">
        <f t="shared" si="30"/>
        <v>Error?</v>
      </c>
    </row>
    <row r="2035" spans="1:4" x14ac:dyDescent="0.2">
      <c r="A2035" s="54">
        <v>1974</v>
      </c>
      <c r="B2035" s="1220">
        <f>'Cap Outlay Deprec 27'!H12</f>
        <v>411302</v>
      </c>
      <c r="D2035" s="13" t="str">
        <f t="shared" si="30"/>
        <v>Error?</v>
      </c>
    </row>
    <row r="2036" spans="1:4" x14ac:dyDescent="0.2">
      <c r="A2036" s="54">
        <v>1975</v>
      </c>
      <c r="B2036" s="1220">
        <f>'Cap Outlay Deprec 27'!H13</f>
        <v>117302</v>
      </c>
      <c r="D2036" s="13" t="str">
        <f t="shared" si="30"/>
        <v>Error?</v>
      </c>
    </row>
    <row r="2037" spans="1:4" x14ac:dyDescent="0.2">
      <c r="A2037" s="54">
        <v>1976</v>
      </c>
      <c r="B2037" s="1220">
        <f>'Cap Outlay Deprec 27'!H16</f>
        <v>4948709</v>
      </c>
      <c r="C2037" s="13" t="s">
        <v>653</v>
      </c>
      <c r="D2037" s="13" t="str">
        <f t="shared" si="30"/>
        <v>Error?</v>
      </c>
    </row>
    <row r="2038" spans="1:4" x14ac:dyDescent="0.2">
      <c r="A2038" s="82">
        <v>1977</v>
      </c>
      <c r="D2038" s="13" t="str">
        <f t="shared" si="30"/>
        <v>OK</v>
      </c>
    </row>
    <row r="2039" spans="1:4" x14ac:dyDescent="0.2">
      <c r="A2039" s="54">
        <v>1978</v>
      </c>
      <c r="B2039" s="1220">
        <f>'Cap Outlay Deprec 27'!I8</f>
        <v>204908</v>
      </c>
      <c r="D2039" s="13" t="str">
        <f t="shared" si="30"/>
        <v>Error?</v>
      </c>
    </row>
    <row r="2040" spans="1:4" x14ac:dyDescent="0.2">
      <c r="A2040" s="54">
        <v>1979</v>
      </c>
      <c r="B2040" s="1220">
        <f>'Cap Outlay Deprec 27'!I10</f>
        <v>15178</v>
      </c>
      <c r="D2040" s="13" t="str">
        <f t="shared" si="30"/>
        <v>Error?</v>
      </c>
    </row>
    <row r="2041" spans="1:4" x14ac:dyDescent="0.2">
      <c r="A2041" s="54">
        <v>1980</v>
      </c>
      <c r="B2041" s="1220">
        <f>'Cap Outlay Deprec 27'!I12</f>
        <v>83068</v>
      </c>
      <c r="D2041" s="13" t="str">
        <f t="shared" si="30"/>
        <v>Error?</v>
      </c>
    </row>
    <row r="2042" spans="1:4" x14ac:dyDescent="0.2">
      <c r="A2042" s="54">
        <v>1981</v>
      </c>
      <c r="B2042" s="1220">
        <f>'Cap Outlay Deprec 27'!I13</f>
        <v>10595</v>
      </c>
      <c r="D2042" s="13" t="str">
        <f t="shared" si="30"/>
        <v>Error?</v>
      </c>
    </row>
    <row r="2043" spans="1:4" x14ac:dyDescent="0.2">
      <c r="A2043" s="54">
        <v>1982</v>
      </c>
      <c r="B2043" s="1220">
        <f>'Cap Outlay Deprec 27'!I16</f>
        <v>313749</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71736</v>
      </c>
      <c r="D2047" s="13" t="str">
        <f t="shared" ref="D2047:D2110" si="31">IF(ISBLANK(B2047),"OK",IF(A2047-B2047=0,"OK","Error?"))</f>
        <v>Error?</v>
      </c>
    </row>
    <row r="2048" spans="1:4" x14ac:dyDescent="0.2">
      <c r="A2048" s="54">
        <v>1987</v>
      </c>
      <c r="B2048" s="1220">
        <f>'Cap Outlay Deprec 27'!J13</f>
        <v>59030</v>
      </c>
      <c r="D2048" s="13" t="str">
        <f t="shared" si="31"/>
        <v>Error?</v>
      </c>
    </row>
    <row r="2049" spans="1:4" x14ac:dyDescent="0.2">
      <c r="A2049" s="54">
        <v>1988</v>
      </c>
      <c r="B2049" s="1220">
        <f>'Cap Outlay Deprec 27'!J16</f>
        <v>130766</v>
      </c>
      <c r="C2049" s="13" t="s">
        <v>653</v>
      </c>
      <c r="D2049" s="13" t="str">
        <f t="shared" si="31"/>
        <v>Error?</v>
      </c>
    </row>
    <row r="2050" spans="1:4" x14ac:dyDescent="0.2">
      <c r="A2050" s="82">
        <v>1989</v>
      </c>
      <c r="D2050" s="13" t="str">
        <f t="shared" si="31"/>
        <v>OK</v>
      </c>
    </row>
    <row r="2051" spans="1:4" x14ac:dyDescent="0.2">
      <c r="A2051" s="54">
        <v>1990</v>
      </c>
      <c r="B2051" s="1220">
        <f>'Cap Outlay Deprec 27'!K8</f>
        <v>4437620</v>
      </c>
      <c r="C2051" s="13" t="s">
        <v>653</v>
      </c>
      <c r="D2051" s="13" t="str">
        <f t="shared" si="31"/>
        <v>Error?</v>
      </c>
    </row>
    <row r="2052" spans="1:4" x14ac:dyDescent="0.2">
      <c r="A2052" s="54">
        <v>1991</v>
      </c>
      <c r="B2052" s="1220">
        <f>'Cap Outlay Deprec 27'!K10</f>
        <v>202571</v>
      </c>
      <c r="C2052" s="13" t="s">
        <v>653</v>
      </c>
      <c r="D2052" s="13" t="str">
        <f t="shared" si="31"/>
        <v>Error?</v>
      </c>
    </row>
    <row r="2053" spans="1:4" x14ac:dyDescent="0.2">
      <c r="A2053" s="54">
        <v>1992</v>
      </c>
      <c r="B2053" s="1220">
        <f>'Cap Outlay Deprec 27'!K12</f>
        <v>422634</v>
      </c>
      <c r="C2053" s="13" t="s">
        <v>653</v>
      </c>
      <c r="D2053" s="13" t="str">
        <f t="shared" si="31"/>
        <v>Error?</v>
      </c>
    </row>
    <row r="2054" spans="1:4" x14ac:dyDescent="0.2">
      <c r="A2054" s="54">
        <v>1993</v>
      </c>
      <c r="B2054" s="1220">
        <f>'Cap Outlay Deprec 27'!K13</f>
        <v>68867</v>
      </c>
      <c r="C2054" s="13" t="s">
        <v>653</v>
      </c>
      <c r="D2054" s="13" t="str">
        <f t="shared" si="31"/>
        <v>Error?</v>
      </c>
    </row>
    <row r="2055" spans="1:4" x14ac:dyDescent="0.2">
      <c r="A2055" s="54">
        <v>1994</v>
      </c>
      <c r="B2055" s="1220">
        <f>'Cap Outlay Deprec 27'!K16</f>
        <v>5131692</v>
      </c>
      <c r="C2055" s="13" t="s">
        <v>653</v>
      </c>
      <c r="D2055" s="13" t="str">
        <f t="shared" si="31"/>
        <v>Error?</v>
      </c>
    </row>
    <row r="2056" spans="1:4" x14ac:dyDescent="0.2">
      <c r="A2056" s="54">
        <v>1995</v>
      </c>
      <c r="B2056" s="1220">
        <f>'Cap Outlay Deprec 27'!L5</f>
        <v>17968</v>
      </c>
      <c r="C2056" s="13" t="s">
        <v>653</v>
      </c>
      <c r="D2056" s="13" t="str">
        <f t="shared" si="31"/>
        <v>Error?</v>
      </c>
    </row>
    <row r="2057" spans="1:4" x14ac:dyDescent="0.2">
      <c r="A2057" s="54">
        <v>1996</v>
      </c>
      <c r="B2057" s="1220">
        <f>'Cap Outlay Deprec 27'!L8</f>
        <v>6705670</v>
      </c>
      <c r="C2057" s="13" t="s">
        <v>653</v>
      </c>
      <c r="D2057" s="13" t="str">
        <f t="shared" si="31"/>
        <v>Error?</v>
      </c>
    </row>
    <row r="2058" spans="1:4" x14ac:dyDescent="0.2">
      <c r="A2058" s="54">
        <v>1997</v>
      </c>
      <c r="B2058" s="1220">
        <f>'Cap Outlay Deprec 27'!L10</f>
        <v>107843</v>
      </c>
      <c r="C2058" s="13" t="s">
        <v>653</v>
      </c>
      <c r="D2058" s="13" t="str">
        <f t="shared" si="31"/>
        <v>Error?</v>
      </c>
    </row>
    <row r="2059" spans="1:4" x14ac:dyDescent="0.2">
      <c r="A2059" s="54">
        <v>1998</v>
      </c>
      <c r="B2059" s="1220">
        <f>'Cap Outlay Deprec 27'!L12</f>
        <v>414523</v>
      </c>
      <c r="C2059" s="13" t="s">
        <v>653</v>
      </c>
      <c r="D2059" s="13" t="str">
        <f t="shared" si="31"/>
        <v>Error?</v>
      </c>
    </row>
    <row r="2060" spans="1:4" x14ac:dyDescent="0.2">
      <c r="A2060" s="54">
        <v>1999</v>
      </c>
      <c r="B2060" s="1220">
        <f>'Cap Outlay Deprec 27'!L13</f>
        <v>31679</v>
      </c>
      <c r="C2060" s="13" t="s">
        <v>653</v>
      </c>
      <c r="D2060" s="13" t="str">
        <f t="shared" si="31"/>
        <v>Error?</v>
      </c>
    </row>
    <row r="2061" spans="1:4" x14ac:dyDescent="0.2">
      <c r="A2061" s="54">
        <v>2000</v>
      </c>
      <c r="B2061" s="1220">
        <f>'Cap Outlay Deprec 27'!L16</f>
        <v>7277683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63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167237</v>
      </c>
      <c r="C2088" s="13" t="s">
        <v>653</v>
      </c>
      <c r="D2088" s="13" t="str">
        <f t="shared" si="31"/>
        <v>Error?</v>
      </c>
    </row>
    <row r="2089" spans="1:4" x14ac:dyDescent="0.2">
      <c r="A2089" s="54">
        <v>2028</v>
      </c>
      <c r="B2089" s="1220">
        <f>'Expenditures 15-22'!K92</f>
        <v>589</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150000</v>
      </c>
      <c r="C2105" s="13" t="s">
        <v>653</v>
      </c>
      <c r="D2105" s="13" t="str">
        <f t="shared" si="31"/>
        <v>Error?</v>
      </c>
    </row>
    <row r="2106" spans="1:4" x14ac:dyDescent="0.2">
      <c r="A2106" s="54">
        <v>2045</v>
      </c>
      <c r="B2106" s="1220">
        <f>'Acct Summary 7-8'!I48</f>
        <v>3276</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3506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1922096</v>
      </c>
      <c r="C2551" s="13" t="s">
        <v>653</v>
      </c>
      <c r="D2551" s="13" t="str">
        <f t="shared" si="38"/>
        <v>Error?</v>
      </c>
    </row>
    <row r="2552" spans="1:4" x14ac:dyDescent="0.2">
      <c r="A2552" s="82">
        <v>2491</v>
      </c>
      <c r="D2552" s="13" t="str">
        <f t="shared" si="38"/>
        <v>OK</v>
      </c>
    </row>
    <row r="2553" spans="1:4" x14ac:dyDescent="0.2">
      <c r="A2553" s="54">
        <v>2492</v>
      </c>
      <c r="B2553" s="1220">
        <f>'Acct Summary 7-8'!C6</f>
        <v>1589399</v>
      </c>
      <c r="C2553" s="13" t="s">
        <v>653</v>
      </c>
      <c r="D2553" s="13" t="str">
        <f t="shared" si="38"/>
        <v>Error?</v>
      </c>
    </row>
    <row r="2554" spans="1:4" x14ac:dyDescent="0.2">
      <c r="A2554" s="54">
        <v>2493</v>
      </c>
      <c r="B2554" s="1220">
        <f>'Acct Summary 7-8'!C7</f>
        <v>306059</v>
      </c>
      <c r="C2554" s="13" t="s">
        <v>653</v>
      </c>
      <c r="D2554" s="13" t="str">
        <f t="shared" si="38"/>
        <v>Error?</v>
      </c>
    </row>
    <row r="2555" spans="1:4" x14ac:dyDescent="0.2">
      <c r="A2555" s="54">
        <v>2494</v>
      </c>
      <c r="B2555" s="1220">
        <f>'Acct Summary 7-8'!C8</f>
        <v>3817554</v>
      </c>
      <c r="C2555" s="13" t="s">
        <v>653</v>
      </c>
      <c r="D2555" s="13" t="str">
        <f t="shared" si="38"/>
        <v>Error?</v>
      </c>
    </row>
    <row r="2556" spans="1:4" x14ac:dyDescent="0.2">
      <c r="A2556" s="54">
        <v>2495</v>
      </c>
      <c r="B2556" s="1220">
        <f>'Acct Summary 7-8'!C12</f>
        <v>2703548</v>
      </c>
      <c r="C2556" s="13" t="s">
        <v>653</v>
      </c>
      <c r="D2556" s="13" t="str">
        <f t="shared" si="38"/>
        <v>Error?</v>
      </c>
    </row>
    <row r="2557" spans="1:4" x14ac:dyDescent="0.2">
      <c r="A2557" s="54">
        <v>2496</v>
      </c>
      <c r="B2557" s="1220">
        <f>'Acct Summary 7-8'!C13</f>
        <v>962110</v>
      </c>
      <c r="C2557" s="13" t="s">
        <v>653</v>
      </c>
      <c r="D2557" s="13" t="str">
        <f t="shared" si="38"/>
        <v>Error?</v>
      </c>
    </row>
    <row r="2558" spans="1:4" x14ac:dyDescent="0.2">
      <c r="A2558" s="54">
        <v>2497</v>
      </c>
      <c r="B2558" s="1220">
        <f>'Acct Summary 7-8'!C14</f>
        <v>113712</v>
      </c>
      <c r="C2558" s="13" t="s">
        <v>653</v>
      </c>
      <c r="D2558" s="13" t="str">
        <f t="shared" si="38"/>
        <v>Error?</v>
      </c>
    </row>
    <row r="2559" spans="1:4" x14ac:dyDescent="0.2">
      <c r="A2559" s="54">
        <v>2498</v>
      </c>
      <c r="B2559" s="1220">
        <f>'Acct Summary 7-8'!C15</f>
        <v>167826</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3947196</v>
      </c>
      <c r="C2561" s="13" t="s">
        <v>653</v>
      </c>
      <c r="D2561" s="13" t="str">
        <f t="shared" si="39"/>
        <v>Error?</v>
      </c>
    </row>
    <row r="2562" spans="1:4" x14ac:dyDescent="0.2">
      <c r="A2562" s="54">
        <v>2501</v>
      </c>
      <c r="B2562" s="1220">
        <f>'Acct Summary 7-8'!C20</f>
        <v>-129642</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340684</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340684</v>
      </c>
      <c r="C2568" s="13" t="s">
        <v>653</v>
      </c>
      <c r="D2568" s="13" t="str">
        <f t="shared" si="39"/>
        <v>Error?</v>
      </c>
    </row>
    <row r="2569" spans="1:4" x14ac:dyDescent="0.2">
      <c r="A2569" s="54">
        <v>2508</v>
      </c>
      <c r="B2569" s="1220">
        <f>'Acct Summary 7-8'!D13</f>
        <v>333070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333070</v>
      </c>
      <c r="C2573" s="13" t="s">
        <v>653</v>
      </c>
      <c r="D2573" s="13" t="str">
        <f t="shared" si="39"/>
        <v>Error?</v>
      </c>
    </row>
    <row r="2574" spans="1:4" x14ac:dyDescent="0.2">
      <c r="A2574" s="54">
        <v>2513</v>
      </c>
      <c r="B2574" s="1220">
        <f>'Acct Summary 7-8'!D20</f>
        <v>7614</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115810</v>
      </c>
      <c r="C2591" s="13" t="s">
        <v>653</v>
      </c>
      <c r="D2591" s="13" t="str">
        <f t="shared" si="39"/>
        <v>Error?</v>
      </c>
    </row>
    <row r="2592" spans="1:4" x14ac:dyDescent="0.2">
      <c r="A2592" s="82">
        <v>2531</v>
      </c>
      <c r="D2592" s="13" t="str">
        <f t="shared" si="39"/>
        <v>OK</v>
      </c>
    </row>
    <row r="2593" spans="1:4" x14ac:dyDescent="0.2">
      <c r="A2593" s="54">
        <v>2532</v>
      </c>
      <c r="B2593" s="1220">
        <f>'Acct Summary 7-8'!F6</f>
        <v>95316</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211126</v>
      </c>
      <c r="C2595" s="13" t="s">
        <v>653</v>
      </c>
      <c r="D2595" s="13" t="str">
        <f t="shared" si="39"/>
        <v>Error?</v>
      </c>
    </row>
    <row r="2596" spans="1:4" x14ac:dyDescent="0.2">
      <c r="A2596" s="54">
        <v>2535</v>
      </c>
      <c r="B2596" s="1220">
        <f>'Acct Summary 7-8'!F13</f>
        <v>247875</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247875</v>
      </c>
      <c r="C2600" s="13" t="s">
        <v>653</v>
      </c>
      <c r="D2600" s="13" t="str">
        <f t="shared" si="39"/>
        <v>Error?</v>
      </c>
    </row>
    <row r="2601" spans="1:4" x14ac:dyDescent="0.2">
      <c r="A2601" s="54">
        <v>2540</v>
      </c>
      <c r="B2601" s="1220">
        <f>'Acct Summary 7-8'!F20</f>
        <v>-36749</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172919</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172919</v>
      </c>
      <c r="C2606" s="13" t="s">
        <v>653</v>
      </c>
      <c r="D2606" s="13" t="str">
        <f t="shared" si="39"/>
        <v>Error?</v>
      </c>
    </row>
    <row r="2607" spans="1:4" x14ac:dyDescent="0.2">
      <c r="A2607" s="54">
        <v>2546</v>
      </c>
      <c r="B2607" s="1220">
        <f>'Acct Summary 7-8'!G12</f>
        <v>65577</v>
      </c>
      <c r="C2607" s="13" t="s">
        <v>653</v>
      </c>
      <c r="D2607" s="13" t="str">
        <f t="shared" si="39"/>
        <v>Error?</v>
      </c>
    </row>
    <row r="2608" spans="1:4" x14ac:dyDescent="0.2">
      <c r="A2608" s="54">
        <v>2547</v>
      </c>
      <c r="B2608" s="1220">
        <f>'Acct Summary 7-8'!G13</f>
        <v>81266</v>
      </c>
      <c r="C2608" s="13" t="s">
        <v>653</v>
      </c>
      <c r="D2608" s="13" t="str">
        <f t="shared" si="39"/>
        <v>Error?</v>
      </c>
    </row>
    <row r="2609" spans="1:4" x14ac:dyDescent="0.2">
      <c r="A2609" s="54">
        <v>2548</v>
      </c>
      <c r="B2609" s="1220">
        <f>'Acct Summary 7-8'!G14</f>
        <v>18229</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165072</v>
      </c>
      <c r="C2612" s="13" t="s">
        <v>653</v>
      </c>
      <c r="D2612" s="13" t="str">
        <f t="shared" si="39"/>
        <v>Error?</v>
      </c>
    </row>
    <row r="2613" spans="1:4" x14ac:dyDescent="0.2">
      <c r="A2613" s="54">
        <v>2552</v>
      </c>
      <c r="B2613" s="1220">
        <f>'Acct Summary 7-8'!G20</f>
        <v>7847</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569349</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569349</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587428</v>
      </c>
      <c r="C2634" s="13" t="s">
        <v>653</v>
      </c>
      <c r="D2634" s="13" t="str">
        <f t="shared" si="40"/>
        <v>Error?</v>
      </c>
    </row>
    <row r="2635" spans="1:4" x14ac:dyDescent="0.2">
      <c r="A2635" s="54">
        <v>2574</v>
      </c>
      <c r="B2635" s="1220">
        <f>'Acct Summary 7-8'!E17</f>
        <v>587428</v>
      </c>
      <c r="C2635" s="13" t="s">
        <v>653</v>
      </c>
      <c r="D2635" s="13" t="str">
        <f t="shared" si="40"/>
        <v>Error?</v>
      </c>
    </row>
    <row r="2636" spans="1:4" x14ac:dyDescent="0.2">
      <c r="A2636" s="54">
        <v>2575</v>
      </c>
      <c r="B2636" s="1220">
        <f>'Acct Summary 7-8'!E20</f>
        <v>-18079</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2165</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167174</v>
      </c>
      <c r="C2789" s="13" t="s">
        <v>653</v>
      </c>
      <c r="D2789" s="13" t="str">
        <f t="shared" si="42"/>
        <v>Error?</v>
      </c>
    </row>
    <row r="2790" spans="1:4" x14ac:dyDescent="0.2">
      <c r="A2790" s="54">
        <v>2729</v>
      </c>
      <c r="B2790" s="1220">
        <f>'Expenditures 15-22'!E102</f>
        <v>167174</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2165</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316591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85319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316591</v>
      </c>
      <c r="D2912" s="13" t="str">
        <f t="shared" si="44"/>
        <v>Error?</v>
      </c>
    </row>
    <row r="2913" spans="1:4" x14ac:dyDescent="0.2">
      <c r="A2913" s="54">
        <v>2852</v>
      </c>
      <c r="B2913" s="1220">
        <f>'Assets-Liab 5-6'!I41</f>
        <v>316591</v>
      </c>
      <c r="C2913" s="13" t="s">
        <v>653</v>
      </c>
      <c r="D2913" s="13" t="str">
        <f t="shared" si="44"/>
        <v>Error?</v>
      </c>
    </row>
    <row r="2914" spans="1:4" x14ac:dyDescent="0.2">
      <c r="A2914" s="54">
        <v>2853</v>
      </c>
      <c r="B2914" s="1220">
        <f>'Assets-Liab 5-6'!L33</f>
        <v>85319</v>
      </c>
      <c r="D2914" s="13" t="str">
        <f t="shared" si="44"/>
        <v>Error?</v>
      </c>
    </row>
    <row r="2915" spans="1:4" x14ac:dyDescent="0.2">
      <c r="A2915" s="82">
        <v>2854</v>
      </c>
      <c r="D2915" s="13" t="str">
        <f t="shared" si="44"/>
        <v>OK</v>
      </c>
    </row>
    <row r="2916" spans="1:4" x14ac:dyDescent="0.2">
      <c r="A2916" s="54">
        <v>2855</v>
      </c>
      <c r="B2916" s="1220">
        <f>'Assets-Liab 5-6'!L34</f>
        <v>85319</v>
      </c>
      <c r="C2916" s="13" t="s">
        <v>653</v>
      </c>
      <c r="D2916" s="13" t="str">
        <f t="shared" si="44"/>
        <v>Error?</v>
      </c>
    </row>
    <row r="2917" spans="1:4" x14ac:dyDescent="0.2">
      <c r="A2917" s="54">
        <v>2856</v>
      </c>
      <c r="B2917" s="1220">
        <f>'Assets-Liab 5-6'!L41</f>
        <v>85319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167174</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63</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167174</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63</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70878</v>
      </c>
      <c r="D3055" s="13" t="str">
        <f t="shared" si="46"/>
        <v>Error?</v>
      </c>
    </row>
    <row r="3056" spans="1:4" x14ac:dyDescent="0.2">
      <c r="A3056" s="54">
        <v>2995</v>
      </c>
      <c r="B3056" s="1220">
        <f>'Expenditures 15-22'!D10</f>
        <v>25831</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309</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97018</v>
      </c>
      <c r="C3062" s="13" t="s">
        <v>653</v>
      </c>
      <c r="D3062" s="13" t="str">
        <f t="shared" si="46"/>
        <v>Error?</v>
      </c>
    </row>
    <row r="3063" spans="1:4" x14ac:dyDescent="0.2">
      <c r="A3063" s="82">
        <v>3002</v>
      </c>
      <c r="D3063" s="13" t="str">
        <f t="shared" si="46"/>
        <v>OK</v>
      </c>
    </row>
    <row r="3064" spans="1:4" x14ac:dyDescent="0.2">
      <c r="A3064" s="54">
        <v>3003</v>
      </c>
      <c r="B3064" s="1220">
        <f>'Expenditures 15-22'!D213</f>
        <v>3241</v>
      </c>
      <c r="D3064" s="13" t="str">
        <f t="shared" si="46"/>
        <v>Error?</v>
      </c>
    </row>
    <row r="3065" spans="1:4" x14ac:dyDescent="0.2">
      <c r="A3065" s="54">
        <v>3004</v>
      </c>
      <c r="B3065" s="1220">
        <f>'Expenditures 15-22'!K213</f>
        <v>3241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20985</v>
      </c>
      <c r="C3225" s="13" t="s">
        <v>653</v>
      </c>
      <c r="D3225" s="13" t="str">
        <f t="shared" si="49"/>
        <v>Error?</v>
      </c>
    </row>
    <row r="3226" spans="1:4" x14ac:dyDescent="0.2">
      <c r="A3226" s="54">
        <v>3165</v>
      </c>
      <c r="B3226" s="1220">
        <f>'Acct Summary 7-8'!I8</f>
        <v>20985</v>
      </c>
      <c r="C3226" s="13" t="s">
        <v>653</v>
      </c>
      <c r="D3226" s="13" t="str">
        <f t="shared" si="49"/>
        <v>Error?</v>
      </c>
    </row>
    <row r="3227" spans="1:4" x14ac:dyDescent="0.2">
      <c r="A3227" s="54">
        <v>3166</v>
      </c>
      <c r="B3227" s="1220">
        <f>'Acct Summary 7-8'!I20</f>
        <v>20985</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158295</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22428</v>
      </c>
      <c r="C3231" s="13" t="s">
        <v>653</v>
      </c>
      <c r="D3231" s="13" t="str">
        <f t="shared" si="49"/>
        <v>Error?</v>
      </c>
    </row>
    <row r="3232" spans="1:4" x14ac:dyDescent="0.2">
      <c r="A3232" s="54">
        <v>3171</v>
      </c>
      <c r="B3232" s="1220">
        <f>'Acct Summary 7-8'!C77</f>
        <v>135867</v>
      </c>
      <c r="C3232" s="13" t="s">
        <v>653</v>
      </c>
      <c r="D3232" s="13" t="str">
        <f t="shared" si="49"/>
        <v>Error?</v>
      </c>
    </row>
    <row r="3233" spans="1:4" x14ac:dyDescent="0.2">
      <c r="A3233" s="54">
        <v>3172</v>
      </c>
      <c r="B3233" s="1220">
        <f>'Acct Summary 7-8'!C78</f>
        <v>6225</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7614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-36749</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7847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22428</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2165</v>
      </c>
      <c r="C3276" s="13" t="s">
        <v>653</v>
      </c>
      <c r="D3276" s="13" t="str">
        <f t="shared" si="50"/>
        <v>Error?</v>
      </c>
    </row>
    <row r="3277" spans="1:4" x14ac:dyDescent="0.2">
      <c r="A3277" s="54">
        <v>3216</v>
      </c>
      <c r="B3277" s="1220">
        <f>'Acct Summary 7-8'!E77</f>
        <v>20263</v>
      </c>
      <c r="C3277" s="13" t="s">
        <v>653</v>
      </c>
      <c r="D3277" s="13" t="str">
        <f t="shared" si="50"/>
        <v>Error?</v>
      </c>
    </row>
    <row r="3278" spans="1:4" x14ac:dyDescent="0.2">
      <c r="A3278" s="54">
        <v>3217</v>
      </c>
      <c r="B3278" s="1220">
        <f>'Acct Summary 7-8'!E78</f>
        <v>2184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153276</v>
      </c>
      <c r="C3318" s="13" t="s">
        <v>653</v>
      </c>
      <c r="D3318" s="13" t="str">
        <f t="shared" si="50"/>
        <v>Error?</v>
      </c>
    </row>
    <row r="3319" spans="1:4" x14ac:dyDescent="0.2">
      <c r="A3319" s="54">
        <v>3258</v>
      </c>
      <c r="B3319" s="1220">
        <f>'Acct Summary 7-8'!I77</f>
        <v>-153276</v>
      </c>
      <c r="C3319" s="13" t="s">
        <v>653</v>
      </c>
      <c r="D3319" s="13" t="str">
        <f t="shared" si="50"/>
        <v>Error?</v>
      </c>
    </row>
    <row r="3320" spans="1:4" x14ac:dyDescent="0.2">
      <c r="A3320" s="54">
        <v>3259</v>
      </c>
      <c r="B3320" s="1220">
        <f>'Acct Summary 7-8'!I78</f>
        <v>-132291</v>
      </c>
      <c r="C3320" s="13" t="s">
        <v>653</v>
      </c>
      <c r="D3320" s="13" t="str">
        <f t="shared" si="50"/>
        <v>Error?</v>
      </c>
    </row>
    <row r="3321" spans="1:4" x14ac:dyDescent="0.2">
      <c r="A3321" s="54">
        <v>3260</v>
      </c>
      <c r="B3321" s="1220">
        <f>'Acct Summary 7-8'!I79</f>
        <v>448882</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316591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256438</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40987</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1170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592</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420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299607</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32372</v>
      </c>
      <c r="D3387" s="13" t="str">
        <f t="shared" si="51"/>
        <v>Error?</v>
      </c>
    </row>
    <row r="3388" spans="1:4" x14ac:dyDescent="0.2">
      <c r="A3388" s="54">
        <v>3327</v>
      </c>
      <c r="B3388" s="1220">
        <f>'Expenditures 15-22'!D211</f>
        <v>20065</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32372</v>
      </c>
      <c r="C3390" s="13" t="s">
        <v>653</v>
      </c>
      <c r="D3390" s="13" t="str">
        <f t="shared" si="51"/>
        <v>Error?</v>
      </c>
    </row>
    <row r="3391" spans="1:4" x14ac:dyDescent="0.2">
      <c r="A3391" s="54">
        <v>3330</v>
      </c>
      <c r="B3391" s="1220">
        <f>'Expenditures 15-22'!K211</f>
        <v>20065</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123698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625768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59721</v>
      </c>
      <c r="D3417" s="13" t="str">
        <f t="shared" si="52"/>
        <v>Error?</v>
      </c>
    </row>
    <row r="3418" spans="1:4" x14ac:dyDescent="0.2">
      <c r="A3418" s="82">
        <v>3357</v>
      </c>
      <c r="D3418" s="13" t="str">
        <f t="shared" si="52"/>
        <v>OK</v>
      </c>
    </row>
    <row r="3419" spans="1:4" x14ac:dyDescent="0.2">
      <c r="A3419" s="54">
        <v>3358</v>
      </c>
      <c r="B3419" s="1220">
        <f>'Assets-Liab 5-6'!F4</f>
        <v>281957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23781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3506</v>
      </c>
      <c r="D3425" s="13" t="str">
        <f t="shared" si="52"/>
        <v>Error?</v>
      </c>
    </row>
    <row r="3426" spans="1:4" x14ac:dyDescent="0.2">
      <c r="A3426" s="82">
        <v>3365</v>
      </c>
      <c r="D3426" s="13" t="str">
        <f t="shared" si="52"/>
        <v>OK</v>
      </c>
    </row>
    <row r="3427" spans="1:4" x14ac:dyDescent="0.2">
      <c r="A3427" s="54">
        <v>3366</v>
      </c>
      <c r="B3427" s="1220">
        <f>'Assets-Liab 5-6'!I4</f>
        <v>316591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85319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125852</v>
      </c>
      <c r="C3446" s="13" t="s">
        <v>653</v>
      </c>
      <c r="D3446" s="13" t="str">
        <f t="shared" si="52"/>
        <v>Error?</v>
      </c>
    </row>
    <row r="3447" spans="1:4" x14ac:dyDescent="0.2">
      <c r="A3447" s="54">
        <v>3386</v>
      </c>
      <c r="B3447" s="1220">
        <f>'Tax Sched 24'!D16</f>
        <v>125365</v>
      </c>
      <c r="C3447" s="13" t="s">
        <v>653</v>
      </c>
      <c r="D3447" s="13" t="str">
        <f t="shared" si="52"/>
        <v>Error?</v>
      </c>
    </row>
    <row r="3448" spans="1:4" x14ac:dyDescent="0.2">
      <c r="A3448" s="54">
        <v>3387</v>
      </c>
      <c r="B3448" s="1220">
        <f>'Tax Sched 24'!C16</f>
        <v>487</v>
      </c>
      <c r="D3448" s="13" t="str">
        <f t="shared" si="52"/>
        <v>Error?</v>
      </c>
    </row>
    <row r="3449" spans="1:4" x14ac:dyDescent="0.2">
      <c r="A3449" s="54">
        <v>3388</v>
      </c>
      <c r="B3449" s="1220">
        <f>'Tax Sched 24'!F16</f>
        <v>113798</v>
      </c>
      <c r="C3449" s="13" t="s">
        <v>653</v>
      </c>
      <c r="D3449" s="13" t="str">
        <f t="shared" si="52"/>
        <v>Error?</v>
      </c>
    </row>
    <row r="3450" spans="1:4" x14ac:dyDescent="0.2">
      <c r="A3450" s="54">
        <v>3389</v>
      </c>
      <c r="B3450" s="1220">
        <f>'Tax Sched 24'!E16</f>
        <v>114285</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2854</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245144</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245144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245144</v>
      </c>
      <c r="D3567" s="13" t="str">
        <f t="shared" si="54"/>
        <v>Error?</v>
      </c>
    </row>
    <row r="3568" spans="1:4" x14ac:dyDescent="0.2">
      <c r="A3568" s="54">
        <v>3507</v>
      </c>
      <c r="B3568" s="1220">
        <f>'Assets-Liab 5-6'!K41</f>
        <v>245144</v>
      </c>
      <c r="C3568" s="13" t="s">
        <v>653</v>
      </c>
      <c r="D3568" s="13" t="str">
        <f t="shared" si="54"/>
        <v>Error?</v>
      </c>
    </row>
    <row r="3569" spans="1:4" x14ac:dyDescent="0.2">
      <c r="A3569" s="54">
        <v>3508</v>
      </c>
      <c r="B3569" s="1220">
        <f>'Acct Summary 7-8'!K4</f>
        <v>27647</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27647</v>
      </c>
      <c r="C3571" s="13" t="s">
        <v>653</v>
      </c>
      <c r="D3571" s="13" t="str">
        <f t="shared" si="54"/>
        <v>Error?</v>
      </c>
    </row>
    <row r="3572" spans="1:4" x14ac:dyDescent="0.2">
      <c r="A3572" s="54">
        <v>3511</v>
      </c>
      <c r="B3572" s="1220">
        <f>'Acct Summary 7-8'!K13</f>
        <v>21978</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21978</v>
      </c>
      <c r="C3575" s="13" t="s">
        <v>653</v>
      </c>
      <c r="D3575" s="13" t="str">
        <f t="shared" si="54"/>
        <v>Error?</v>
      </c>
    </row>
    <row r="3576" spans="1:4" x14ac:dyDescent="0.2">
      <c r="A3576" s="54">
        <v>3515</v>
      </c>
      <c r="B3576" s="1220">
        <f>'Acct Summary 7-8'!K20</f>
        <v>5669</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5669</v>
      </c>
      <c r="C3588" s="13" t="s">
        <v>653</v>
      </c>
      <c r="D3588" s="13" t="str">
        <f t="shared" si="55"/>
        <v>Error?</v>
      </c>
    </row>
    <row r="3589" spans="1:4" x14ac:dyDescent="0.2">
      <c r="A3589" s="54">
        <v>3528</v>
      </c>
      <c r="B3589" s="1220">
        <f>'Acct Summary 7-8'!K79</f>
        <v>239475</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245144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21978</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21978</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21978</v>
      </c>
      <c r="C3635" s="13" t="s">
        <v>653</v>
      </c>
      <c r="D3635" s="13" t="str">
        <f t="shared" si="55"/>
        <v>Error?</v>
      </c>
    </row>
    <row r="3636" spans="1:4" x14ac:dyDescent="0.2">
      <c r="A3636" s="54">
        <v>3575</v>
      </c>
      <c r="B3636" s="1220">
        <f>'Expenditures 15-22'!E354</f>
        <v>21978</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21978</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21978</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21978</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21978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5669</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27411</v>
      </c>
      <c r="C3725" s="13" t="s">
        <v>653</v>
      </c>
      <c r="D3725" s="13" t="str">
        <f t="shared" si="57"/>
        <v>Error?</v>
      </c>
    </row>
    <row r="3726" spans="1:4" x14ac:dyDescent="0.2">
      <c r="A3726" s="54">
        <v>3665</v>
      </c>
      <c r="B3726" s="1220">
        <f>'Tax Sched 24'!D13</f>
        <v>27295</v>
      </c>
      <c r="C3726" s="13" t="s">
        <v>653</v>
      </c>
      <c r="D3726" s="13" t="str">
        <f t="shared" si="57"/>
        <v>Error?</v>
      </c>
    </row>
    <row r="3727" spans="1:4" x14ac:dyDescent="0.2">
      <c r="A3727" s="54">
        <v>3666</v>
      </c>
      <c r="B3727" s="1220">
        <f>'Tax Sched 24'!C13</f>
        <v>116</v>
      </c>
      <c r="D3727" s="13" t="str">
        <f t="shared" si="57"/>
        <v>Error?</v>
      </c>
    </row>
    <row r="3728" spans="1:4" x14ac:dyDescent="0.2">
      <c r="A3728" s="54">
        <v>3667</v>
      </c>
      <c r="B3728" s="1220">
        <f>'Tax Sched 24'!F13</f>
        <v>27160</v>
      </c>
      <c r="C3728" s="13" t="s">
        <v>653</v>
      </c>
      <c r="D3728" s="13" t="str">
        <f t="shared" si="57"/>
        <v>Error?</v>
      </c>
    </row>
    <row r="3729" spans="1:4" x14ac:dyDescent="0.2">
      <c r="A3729" s="54">
        <v>3668</v>
      </c>
      <c r="B3729" s="1220">
        <f>'Tax Sched 24'!E13</f>
        <v>27276</v>
      </c>
      <c r="D3729" s="13" t="str">
        <f t="shared" si="57"/>
        <v>Error?</v>
      </c>
    </row>
    <row r="3730" spans="1:4" x14ac:dyDescent="0.2">
      <c r="A3730" s="54">
        <v>3669</v>
      </c>
      <c r="B3730" s="1220">
        <f>'ICR Computation 30'!E10</f>
        <v>75635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935680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4753234</v>
      </c>
      <c r="C4122" s="13" t="s">
        <v>653</v>
      </c>
      <c r="D4122" s="13" t="str">
        <f t="shared" si="63"/>
        <v>Error?</v>
      </c>
    </row>
    <row r="4123" spans="1:4" x14ac:dyDescent="0.2">
      <c r="A4123" s="54">
        <v>4062</v>
      </c>
      <c r="B4123" s="1220">
        <f>'Acct Summary 7-8'!D10</f>
        <v>340684</v>
      </c>
      <c r="C4123" s="13" t="s">
        <v>653</v>
      </c>
      <c r="D4123" s="13" t="str">
        <f t="shared" si="63"/>
        <v>Error?</v>
      </c>
    </row>
    <row r="4124" spans="1:4" x14ac:dyDescent="0.2">
      <c r="A4124" s="54">
        <v>4063</v>
      </c>
      <c r="B4124" s="1220">
        <f>'Acct Summary 7-8'!E10</f>
        <v>569349</v>
      </c>
      <c r="C4124" s="13" t="s">
        <v>653</v>
      </c>
      <c r="D4124" s="13" t="str">
        <f t="shared" si="63"/>
        <v>Error?</v>
      </c>
    </row>
    <row r="4125" spans="1:4" x14ac:dyDescent="0.2">
      <c r="A4125" s="54">
        <v>4064</v>
      </c>
      <c r="B4125" s="1220">
        <f>'Acct Summary 7-8'!F10</f>
        <v>211126</v>
      </c>
      <c r="C4125" s="13" t="s">
        <v>653</v>
      </c>
      <c r="D4125" s="13" t="str">
        <f t="shared" si="63"/>
        <v>Error?</v>
      </c>
    </row>
    <row r="4126" spans="1:4" x14ac:dyDescent="0.2">
      <c r="A4126" s="54">
        <v>4065</v>
      </c>
      <c r="B4126" s="1220">
        <f>'Acct Summary 7-8'!G10</f>
        <v>172919</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20985</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27647</v>
      </c>
      <c r="C4130" s="13" t="s">
        <v>653</v>
      </c>
      <c r="D4130" s="13" t="str">
        <f t="shared" si="63"/>
        <v>Error?</v>
      </c>
    </row>
    <row r="4131" spans="1:4" x14ac:dyDescent="0.2">
      <c r="A4131" s="54">
        <v>4070</v>
      </c>
      <c r="B4131" s="1220">
        <f>'Acct Summary 7-8'!C18</f>
        <v>935680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4882876</v>
      </c>
      <c r="C4136" s="13" t="s">
        <v>653</v>
      </c>
      <c r="D4136" s="13" t="str">
        <f t="shared" si="63"/>
        <v>Error?</v>
      </c>
    </row>
    <row r="4137" spans="1:4" x14ac:dyDescent="0.2">
      <c r="A4137" s="54">
        <v>4076</v>
      </c>
      <c r="B4137" s="1220">
        <f>'Acct Summary 7-8'!D19</f>
        <v>333070</v>
      </c>
      <c r="C4137" s="13" t="s">
        <v>653</v>
      </c>
      <c r="D4137" s="13" t="str">
        <f t="shared" si="63"/>
        <v>Error?</v>
      </c>
    </row>
    <row r="4138" spans="1:4" x14ac:dyDescent="0.2">
      <c r="A4138" s="54">
        <v>4077</v>
      </c>
      <c r="B4138" s="1220">
        <f>'Acct Summary 7-8'!E19</f>
        <v>587428</v>
      </c>
      <c r="C4138" s="13" t="s">
        <v>653</v>
      </c>
      <c r="D4138" s="13" t="str">
        <f t="shared" si="63"/>
        <v>Error?</v>
      </c>
    </row>
    <row r="4139" spans="1:4" x14ac:dyDescent="0.2">
      <c r="A4139" s="54">
        <v>4078</v>
      </c>
      <c r="B4139" s="1220">
        <f>'Acct Summary 7-8'!F19</f>
        <v>247875</v>
      </c>
      <c r="C4139" s="13" t="s">
        <v>653</v>
      </c>
      <c r="D4139" s="13" t="str">
        <f t="shared" si="63"/>
        <v>Error?</v>
      </c>
    </row>
    <row r="4140" spans="1:4" x14ac:dyDescent="0.2">
      <c r="A4140" s="54">
        <v>4079</v>
      </c>
      <c r="B4140" s="1220">
        <f>'Acct Summary 7-8'!G19</f>
        <v>165072</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21978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645311</v>
      </c>
      <c r="C4171" s="13" t="s">
        <v>653</v>
      </c>
      <c r="D4171" s="13" t="str">
        <f t="shared" si="64"/>
        <v>Error?</v>
      </c>
    </row>
    <row r="4172" spans="1:4" x14ac:dyDescent="0.2">
      <c r="A4172" s="54">
        <v>4111</v>
      </c>
      <c r="B4172" s="1220">
        <f>'Short-Term Long-Term Debt 25'!J49</f>
        <v>585590</v>
      </c>
      <c r="C4172" s="13" t="s">
        <v>653</v>
      </c>
      <c r="D4172" s="13" t="str">
        <f t="shared" si="64"/>
        <v>Error?</v>
      </c>
    </row>
    <row r="4173" spans="1:4" x14ac:dyDescent="0.2">
      <c r="A4173" s="54">
        <v>4112</v>
      </c>
      <c r="B4173" s="1220">
        <f>'Short-Term Long-Term Debt 25'!H49</f>
        <v>218313</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3035.6</v>
      </c>
      <c r="C4265" s="13" t="s">
        <v>653</v>
      </c>
      <c r="D4265" s="13" t="str">
        <f t="shared" si="65"/>
        <v>Error?</v>
      </c>
      <c r="E4265" s="802"/>
    </row>
    <row r="4266" spans="1:5" x14ac:dyDescent="0.2">
      <c r="A4266" s="90">
        <v>4205</v>
      </c>
      <c r="B4266" s="1220">
        <f>('FP Info 3'!F10)*100000</f>
        <v>644</v>
      </c>
      <c r="C4266" s="13" t="s">
        <v>653</v>
      </c>
      <c r="D4266" s="13" t="str">
        <f t="shared" si="65"/>
        <v>Error?</v>
      </c>
      <c r="E4266" s="802"/>
    </row>
    <row r="4267" spans="1:5" x14ac:dyDescent="0.2">
      <c r="A4267" s="90">
        <v>4206</v>
      </c>
      <c r="B4267" s="1220">
        <f>('FP Info 3'!H10)*100000</f>
        <v>238.79999999999998</v>
      </c>
      <c r="C4267" s="13" t="s">
        <v>653</v>
      </c>
      <c r="D4267" s="13" t="str">
        <f t="shared" si="65"/>
        <v>Error?</v>
      </c>
      <c r="E4267" s="802"/>
    </row>
    <row r="4268" spans="1:5" x14ac:dyDescent="0.2">
      <c r="A4268" s="90">
        <v>4207</v>
      </c>
      <c r="B4268" s="1220">
        <f>('FP Info 3'!J10)*100000</f>
        <v>3918</v>
      </c>
      <c r="C4268" s="13" t="s">
        <v>653</v>
      </c>
      <c r="D4268" s="13" t="str">
        <f t="shared" si="65"/>
        <v>Error?</v>
      </c>
    </row>
    <row r="4269" spans="1:5" x14ac:dyDescent="0.2">
      <c r="A4269" s="90">
        <v>4208</v>
      </c>
      <c r="B4269" s="1220">
        <f>'FP Info 3'!J16</f>
        <v>1348197</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6412</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16530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38.6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35218</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49619249</v>
      </c>
      <c r="D4995" s="13" t="str">
        <f t="shared" si="77"/>
        <v>Error?</v>
      </c>
    </row>
    <row r="4996" spans="1:4" x14ac:dyDescent="0.2">
      <c r="A4996" s="90">
        <v>4935</v>
      </c>
      <c r="B4996" s="1220">
        <f>'FP Info 3'!H31</f>
        <v>6847456.3620000007</v>
      </c>
      <c r="D4996" s="13" t="str">
        <f t="shared" si="77"/>
        <v>Error?</v>
      </c>
    </row>
    <row r="4997" spans="1:4" x14ac:dyDescent="0.2">
      <c r="A4997" s="90">
        <v>4936</v>
      </c>
      <c r="B4997" s="1220">
        <f>'FP Info 3'!H37</f>
        <v>645311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27411</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1351426</v>
      </c>
      <c r="D5061" s="13" t="str">
        <f t="shared" si="78"/>
        <v>Error?</v>
      </c>
    </row>
    <row r="5062" spans="1:4" x14ac:dyDescent="0.2">
      <c r="A5062" s="82">
        <v>5001</v>
      </c>
      <c r="D5062" s="13" t="str">
        <f t="shared" si="78"/>
        <v>OK</v>
      </c>
    </row>
    <row r="5063" spans="1:4" x14ac:dyDescent="0.2">
      <c r="A5063" s="54">
        <v>5002</v>
      </c>
      <c r="B5063" s="1220">
        <f>'Revenues 9-14'!C7</f>
        <v>21916</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1400753</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58132</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58132</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2835</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2835</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4759</v>
      </c>
      <c r="D5093" s="13" t="str">
        <f t="shared" si="78"/>
        <v>Error?</v>
      </c>
    </row>
    <row r="5094" spans="1:4" x14ac:dyDescent="0.2">
      <c r="A5094" s="54">
        <v>5033</v>
      </c>
      <c r="B5094" s="1220">
        <f>'Revenues 9-14'!C73</f>
        <v>4348</v>
      </c>
      <c r="D5094" s="13" t="str">
        <f t="shared" si="78"/>
        <v>Error?</v>
      </c>
    </row>
    <row r="5095" spans="1:4" x14ac:dyDescent="0.2">
      <c r="A5095" s="54">
        <v>5034</v>
      </c>
      <c r="B5095" s="1220">
        <f>'Revenues 9-14'!C74</f>
        <v>655</v>
      </c>
      <c r="D5095" s="13" t="str">
        <f t="shared" si="78"/>
        <v>Error?</v>
      </c>
    </row>
    <row r="5096" spans="1:4" x14ac:dyDescent="0.2">
      <c r="A5096" s="54">
        <v>5035</v>
      </c>
      <c r="B5096" s="1220">
        <f>'Revenues 9-14'!C75</f>
        <v>139681</v>
      </c>
      <c r="C5096" s="13" t="s">
        <v>653</v>
      </c>
      <c r="D5096" s="13" t="str">
        <f t="shared" si="78"/>
        <v>Error?</v>
      </c>
    </row>
    <row r="5097" spans="1:4" x14ac:dyDescent="0.2">
      <c r="A5097" s="54">
        <v>5036</v>
      </c>
      <c r="B5097" s="1220">
        <f>'Revenues 9-14'!C77</f>
        <v>24504</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25181</v>
      </c>
      <c r="D5099" s="13" t="str">
        <f t="shared" si="78"/>
        <v>Error?</v>
      </c>
    </row>
    <row r="5100" spans="1:4" x14ac:dyDescent="0.2">
      <c r="A5100" s="54">
        <v>5039</v>
      </c>
      <c r="B5100" s="1220">
        <f>'Revenues 9-14'!C80</f>
        <v>1846</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51531</v>
      </c>
      <c r="C5102" s="13" t="s">
        <v>653</v>
      </c>
      <c r="D5102" s="13" t="str">
        <f t="shared" si="78"/>
        <v>Error?</v>
      </c>
    </row>
    <row r="5103" spans="1:4" x14ac:dyDescent="0.2">
      <c r="A5103" s="54">
        <v>5042</v>
      </c>
      <c r="B5103" s="1220">
        <f>'Revenues 9-14'!C84</f>
        <v>19026</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221</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19247</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7311</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5753</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142474</v>
      </c>
      <c r="D5118" s="13" t="str">
        <f t="shared" si="78"/>
        <v>Error?</v>
      </c>
    </row>
    <row r="5119" spans="1:4" x14ac:dyDescent="0.2">
      <c r="A5119" s="54">
        <v>5058</v>
      </c>
      <c r="B5119" s="1220">
        <f>'Revenues 9-14'!C107</f>
        <v>9896</v>
      </c>
      <c r="D5119" s="13" t="str">
        <f t="shared" ref="D5119:D5182" si="79">IF(ISBLANK(B5119),"OK",IF(A5119-B5119=0,"OK","Error?"))</f>
        <v>Error?</v>
      </c>
    </row>
    <row r="5120" spans="1:4" x14ac:dyDescent="0.2">
      <c r="A5120" s="54">
        <v>5059</v>
      </c>
      <c r="B5120" s="1220">
        <f>'Revenues 9-14'!C108</f>
        <v>249917</v>
      </c>
      <c r="C5120" s="13" t="s">
        <v>653</v>
      </c>
      <c r="D5120" s="13" t="str">
        <f t="shared" si="79"/>
        <v>Error?</v>
      </c>
    </row>
    <row r="5121" spans="1:4" x14ac:dyDescent="0.2">
      <c r="A5121" s="54">
        <v>5060</v>
      </c>
      <c r="B5121" s="1220">
        <f>'Revenues 9-14'!C109</f>
        <v>1922096</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1458245</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1458245</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43417</v>
      </c>
      <c r="D5134" s="13" t="str">
        <f t="shared" si="79"/>
        <v>Error?</v>
      </c>
    </row>
    <row r="5135" spans="1:4" x14ac:dyDescent="0.2">
      <c r="A5135" s="54">
        <v>5074</v>
      </c>
      <c r="B5135" s="1220">
        <f>'Revenues 9-14'!C126</f>
        <v>70072</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113489</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2904</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2904</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223</v>
      </c>
      <c r="D5167" s="13" t="str">
        <f t="shared" si="79"/>
        <v>Error?</v>
      </c>
    </row>
    <row r="5168" spans="1:4" x14ac:dyDescent="0.2">
      <c r="A5168" s="54">
        <v>5107</v>
      </c>
      <c r="B5168" s="1220">
        <f>'Revenues 9-14'!C147</f>
        <v>5541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8997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131154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1589399</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35218</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63715</v>
      </c>
      <c r="D5239" s="13" t="str">
        <f t="shared" si="80"/>
        <v>Error?</v>
      </c>
    </row>
    <row r="5240" spans="1:4" x14ac:dyDescent="0.2">
      <c r="A5240" s="54">
        <v>5179</v>
      </c>
      <c r="B5240" s="1220">
        <f>'Revenues 9-14'!C195</f>
        <v>788</v>
      </c>
      <c r="D5240" s="13" t="str">
        <f t="shared" si="80"/>
        <v>Error?</v>
      </c>
    </row>
    <row r="5241" spans="1:4" x14ac:dyDescent="0.2">
      <c r="A5241" s="54">
        <v>5180</v>
      </c>
      <c r="B5241" s="1220">
        <f>'Revenues 9-14'!C196</f>
        <v>11134</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75637</v>
      </c>
      <c r="C5246" s="13" t="s">
        <v>653</v>
      </c>
      <c r="D5246" s="13" t="str">
        <f t="shared" si="80"/>
        <v>Error?</v>
      </c>
    </row>
    <row r="5247" spans="1:4" x14ac:dyDescent="0.2">
      <c r="A5247" s="54">
        <v>5186</v>
      </c>
      <c r="B5247" s="1220">
        <f>'Revenues 9-14'!C203</f>
        <v>74206</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74206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20185</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77871</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98056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270841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306059</v>
      </c>
      <c r="C5326" s="13" t="s">
        <v>653</v>
      </c>
      <c r="D5326" s="13" t="str">
        <f t="shared" si="82"/>
        <v>Error?</v>
      </c>
    </row>
    <row r="5327" spans="1:4" x14ac:dyDescent="0.2">
      <c r="A5327" s="54">
        <v>5266</v>
      </c>
      <c r="B5327" s="1220">
        <f>'Revenues 9-14'!C275</f>
        <v>3817554</v>
      </c>
      <c r="C5327" s="13" t="s">
        <v>653</v>
      </c>
      <c r="D5327" s="13" t="str">
        <f t="shared" si="82"/>
        <v>Error?</v>
      </c>
    </row>
    <row r="5328" spans="1:4" x14ac:dyDescent="0.2">
      <c r="A5328" s="54">
        <v>5267</v>
      </c>
      <c r="B5328" s="1220">
        <f>'Revenues 9-14'!D5</f>
        <v>295276</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295276</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5334</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5334</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4968</v>
      </c>
      <c r="D5354" s="13" t="str">
        <f t="shared" si="82"/>
        <v>Error?</v>
      </c>
    </row>
    <row r="5355" spans="1:4" x14ac:dyDescent="0.2">
      <c r="A5355" s="54">
        <v>5294</v>
      </c>
      <c r="B5355" s="1220">
        <f>'Revenues 9-14'!D108</f>
        <v>40074</v>
      </c>
      <c r="C5355" s="13" t="s">
        <v>653</v>
      </c>
      <c r="D5355" s="13" t="str">
        <f t="shared" si="82"/>
        <v>Error?</v>
      </c>
    </row>
    <row r="5356" spans="1:4" x14ac:dyDescent="0.2">
      <c r="A5356" s="54">
        <v>5295</v>
      </c>
      <c r="B5356" s="1220">
        <f>'Revenues 9-14'!D109</f>
        <v>340684</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340684</v>
      </c>
      <c r="C5508" s="13" t="s">
        <v>653</v>
      </c>
      <c r="D5508" s="13" t="str">
        <f t="shared" si="85"/>
        <v>Error?</v>
      </c>
    </row>
    <row r="5509" spans="1:4" x14ac:dyDescent="0.2">
      <c r="A5509" s="54">
        <v>5448</v>
      </c>
      <c r="B5509" s="1220">
        <f>'Revenues 9-14'!E5</f>
        <v>567184</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567184</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2165</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2165</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569349</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569349</v>
      </c>
      <c r="C5552" s="13" t="s">
        <v>653</v>
      </c>
      <c r="D5552" s="13" t="str">
        <f t="shared" si="85"/>
        <v>Error?</v>
      </c>
    </row>
    <row r="5553" spans="1:4" x14ac:dyDescent="0.2">
      <c r="A5553" s="54">
        <v>5492</v>
      </c>
      <c r="B5553" s="1220">
        <f>'Revenues 9-14'!F5</f>
        <v>109474</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109474</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4160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4160</v>
      </c>
      <c r="C5579" s="13" t="s">
        <v>653</v>
      </c>
      <c r="D5579" s="13" t="str">
        <f t="shared" si="86"/>
        <v>Error?</v>
      </c>
    </row>
    <row r="5580" spans="1:4" x14ac:dyDescent="0.2">
      <c r="A5580" s="54">
        <v>5519</v>
      </c>
      <c r="B5580" s="1220">
        <f>'Revenues 9-14'!F65</f>
        <v>2176</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2176</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115810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54464</v>
      </c>
      <c r="D5615" s="13" t="str">
        <f t="shared" si="86"/>
        <v>Error?</v>
      </c>
    </row>
    <row r="5616" spans="1:4" x14ac:dyDescent="0.2">
      <c r="A5616" s="82">
        <v>5555</v>
      </c>
      <c r="D5616" s="13" t="str">
        <f t="shared" si="86"/>
        <v>OK</v>
      </c>
    </row>
    <row r="5617" spans="1:4" x14ac:dyDescent="0.2">
      <c r="A5617" s="54">
        <v>5556</v>
      </c>
      <c r="B5617" s="1220">
        <f>'Revenues 9-14'!F152</f>
        <v>40852</v>
      </c>
      <c r="D5617" s="13" t="str">
        <f t="shared" si="86"/>
        <v>Error?</v>
      </c>
    </row>
    <row r="5618" spans="1:4" x14ac:dyDescent="0.2">
      <c r="A5618" s="54">
        <v>5557</v>
      </c>
      <c r="B5618" s="1220">
        <f>'Revenues 9-14'!F154</f>
        <v>95316</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95316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95316</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211126</v>
      </c>
      <c r="C5720" s="13" t="s">
        <v>653</v>
      </c>
      <c r="D5720" s="13" t="str">
        <f t="shared" si="88"/>
        <v>Error?</v>
      </c>
    </row>
    <row r="5721" spans="1:4" x14ac:dyDescent="0.2">
      <c r="A5721" s="54">
        <v>5660</v>
      </c>
      <c r="B5721" s="1220">
        <f>'Revenues 9-14'!G5</f>
        <v>43397</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125852</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169249</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3088</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3088</v>
      </c>
      <c r="C5730" s="13" t="s">
        <v>653</v>
      </c>
      <c r="D5730" s="13" t="str">
        <f t="shared" si="88"/>
        <v>Error?</v>
      </c>
    </row>
    <row r="5731" spans="1:4" x14ac:dyDescent="0.2">
      <c r="A5731" s="54">
        <v>5670</v>
      </c>
      <c r="B5731" s="1220">
        <f>'Revenues 9-14'!G65</f>
        <v>582</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582</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172919</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17709</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17709</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3276</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3276</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20985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26210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26210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1437</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1437</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27647</v>
      </c>
      <c r="C6023" s="13" t="s">
        <v>653</v>
      </c>
      <c r="D6023" s="13" t="str">
        <f t="shared" si="93"/>
        <v>Error?</v>
      </c>
    </row>
    <row r="6024" spans="1:5" x14ac:dyDescent="0.2">
      <c r="A6024" s="54">
        <v>5963</v>
      </c>
      <c r="B6024" s="1220">
        <f>'Revenues 9-14'!G109</f>
        <v>172919</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20985</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27647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129919</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21046</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397.72</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7765</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7765</v>
      </c>
      <c r="D6215" s="13" t="str">
        <f t="shared" si="96"/>
        <v>Error?</v>
      </c>
      <c r="E6215" s="13" t="s">
        <v>207</v>
      </c>
    </row>
    <row r="6216" spans="1:5" x14ac:dyDescent="0.2">
      <c r="A6216">
        <v>6155</v>
      </c>
      <c r="B6216" s="1220">
        <f>'Assets-Liab 5-6'!J41</f>
        <v>7765</v>
      </c>
      <c r="D6216" s="13" t="str">
        <f t="shared" si="96"/>
        <v>Error?</v>
      </c>
      <c r="E6216" s="13" t="s">
        <v>207</v>
      </c>
    </row>
    <row r="6217" spans="1:5" x14ac:dyDescent="0.2">
      <c r="A6217">
        <v>6156</v>
      </c>
      <c r="B6217" s="1220">
        <f>'Assets-Liab 5-6'!J4</f>
        <v>7765</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117454</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117454</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117454</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113982</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113982</v>
      </c>
      <c r="D6229" s="13" t="str">
        <f t="shared" si="96"/>
        <v>Error?</v>
      </c>
      <c r="E6229" s="13" t="s">
        <v>207</v>
      </c>
    </row>
    <row r="6230" spans="1:5" x14ac:dyDescent="0.2">
      <c r="A6230">
        <v>6169</v>
      </c>
      <c r="B6230" s="1220">
        <f>'Acct Summary 7-8'!J20</f>
        <v>3472</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22428</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3472</v>
      </c>
      <c r="D6263" s="13" t="str">
        <f t="shared" si="96"/>
        <v>Error?</v>
      </c>
      <c r="E6263" s="13" t="s">
        <v>207</v>
      </c>
    </row>
    <row r="6264" spans="1:5" x14ac:dyDescent="0.2">
      <c r="A6264">
        <v>6203</v>
      </c>
      <c r="B6264" s="1220">
        <f>'Acct Summary 7-8'!J79</f>
        <v>4293</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7765</v>
      </c>
      <c r="D6266" s="13" t="str">
        <f t="shared" si="96"/>
        <v>Error?</v>
      </c>
      <c r="E6266" s="13" t="s">
        <v>207</v>
      </c>
    </row>
    <row r="6267" spans="1:5" x14ac:dyDescent="0.2">
      <c r="A6267">
        <v>6206</v>
      </c>
      <c r="B6267" s="1220">
        <f>'Acct Summary 7-8'!C82</f>
        <v>6225</v>
      </c>
      <c r="D6267" s="13" t="str">
        <f t="shared" si="96"/>
        <v>Error?</v>
      </c>
      <c r="E6267" s="13" t="s">
        <v>207</v>
      </c>
    </row>
    <row r="6268" spans="1:5" x14ac:dyDescent="0.2">
      <c r="A6268">
        <v>6207</v>
      </c>
      <c r="B6268" s="1220">
        <f>'Acct Summary 7-8'!D82</f>
        <v>7614</v>
      </c>
      <c r="D6268" s="13" t="str">
        <f t="shared" si="96"/>
        <v>Error?</v>
      </c>
      <c r="E6268" s="13" t="s">
        <v>207</v>
      </c>
    </row>
    <row r="6269" spans="1:5" x14ac:dyDescent="0.2">
      <c r="A6269">
        <v>6208</v>
      </c>
      <c r="B6269" s="1220">
        <f>'Acct Summary 7-8'!E82</f>
        <v>2184</v>
      </c>
      <c r="D6269" s="13" t="str">
        <f t="shared" si="96"/>
        <v>Error?</v>
      </c>
      <c r="E6269" s="13" t="s">
        <v>207</v>
      </c>
    </row>
    <row r="6270" spans="1:5" x14ac:dyDescent="0.2">
      <c r="A6270">
        <v>6209</v>
      </c>
      <c r="B6270" s="1220">
        <f>'Acct Summary 7-8'!F82</f>
        <v>-36749</v>
      </c>
      <c r="D6270" s="13" t="str">
        <f t="shared" si="96"/>
        <v>Error?</v>
      </c>
      <c r="E6270" s="13" t="s">
        <v>207</v>
      </c>
    </row>
    <row r="6271" spans="1:5" x14ac:dyDescent="0.2">
      <c r="A6271">
        <v>6210</v>
      </c>
      <c r="B6271" s="1220">
        <f>'Acct Summary 7-8'!G82</f>
        <v>7847</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-132291</v>
      </c>
      <c r="D6273" s="13" t="str">
        <f t="shared" si="97"/>
        <v>Error?</v>
      </c>
      <c r="E6273" s="13" t="s">
        <v>207</v>
      </c>
    </row>
    <row r="6274" spans="1:5" x14ac:dyDescent="0.2">
      <c r="A6274">
        <v>6213</v>
      </c>
      <c r="B6274" s="1220">
        <f>'Acct Summary 7-8'!J82</f>
        <v>3472</v>
      </c>
      <c r="D6274" s="13" t="str">
        <f t="shared" si="97"/>
        <v>Error?</v>
      </c>
      <c r="E6274" s="13" t="s">
        <v>207</v>
      </c>
    </row>
    <row r="6275" spans="1:5" x14ac:dyDescent="0.2">
      <c r="A6275">
        <v>6214</v>
      </c>
      <c r="B6275" s="1220">
        <f>'Acct Summary 7-8'!K82</f>
        <v>5669</v>
      </c>
      <c r="D6275" s="13" t="str">
        <f t="shared" si="97"/>
        <v>Error?</v>
      </c>
      <c r="E6275" s="13" t="s">
        <v>207</v>
      </c>
    </row>
    <row r="6276" spans="1:5" x14ac:dyDescent="0.2">
      <c r="A6276">
        <v>6215</v>
      </c>
      <c r="B6276" s="1220">
        <f>'Acct Summary 7-8'!C83</f>
        <v>5.0249836536676327E-2</v>
      </c>
      <c r="D6276" s="13" t="str">
        <f t="shared" si="97"/>
        <v>Error?</v>
      </c>
      <c r="E6276" s="13" t="s">
        <v>207</v>
      </c>
    </row>
    <row r="6277" spans="1:5" x14ac:dyDescent="0.2">
      <c r="A6277">
        <v>6216</v>
      </c>
      <c r="B6277" s="1220">
        <f>'Acct Summary 7-8'!D83</f>
        <v>1.2167448639112259E-2</v>
      </c>
      <c r="D6277" s="13" t="str">
        <f t="shared" si="97"/>
        <v>Error?</v>
      </c>
      <c r="E6277" s="13" t="s">
        <v>207</v>
      </c>
    </row>
    <row r="6278" spans="1:5" x14ac:dyDescent="0.2">
      <c r="A6278">
        <v>6217</v>
      </c>
      <c r="B6278" s="1220">
        <f>'Acct Summary 7-8'!E83</f>
        <v>3.6570050735922038E-2</v>
      </c>
      <c r="D6278" s="13" t="str">
        <f t="shared" si="97"/>
        <v>Error?</v>
      </c>
      <c r="E6278" s="13" t="s">
        <v>207</v>
      </c>
    </row>
    <row r="6279" spans="1:5" x14ac:dyDescent="0.2">
      <c r="A6279">
        <v>6218</v>
      </c>
      <c r="B6279" s="1220">
        <f>'Acct Summary 7-8'!F83</f>
        <v>-0.13033547668616136</v>
      </c>
      <c r="D6279" s="13" t="str">
        <f t="shared" si="97"/>
        <v>Error?</v>
      </c>
      <c r="E6279" s="13" t="s">
        <v>207</v>
      </c>
    </row>
    <row r="6280" spans="1:5" x14ac:dyDescent="0.2">
      <c r="A6280">
        <v>6219</v>
      </c>
      <c r="B6280" s="1220">
        <f>'Acct Summary 7-8'!G83</f>
        <v>0.32996930322526385</v>
      </c>
      <c r="D6280" s="13" t="str">
        <f t="shared" si="97"/>
        <v>Error?</v>
      </c>
      <c r="E6280" s="13" t="s">
        <v>207</v>
      </c>
    </row>
    <row r="6281" spans="1:5" x14ac:dyDescent="0.2">
      <c r="A6281">
        <v>6220</v>
      </c>
      <c r="B6281" s="1220">
        <f>'Acct Summary 7-8'!H83</f>
        <v>0</v>
      </c>
      <c r="D6281" s="13" t="str">
        <f t="shared" si="97"/>
        <v>Error?</v>
      </c>
      <c r="E6281" s="13" t="s">
        <v>207</v>
      </c>
    </row>
    <row r="6282" spans="1:5" x14ac:dyDescent="0.2">
      <c r="A6282">
        <v>6221</v>
      </c>
      <c r="B6282" s="1220">
        <f>'Acct Summary 7-8'!I83</f>
        <v>-0.41786089939385518</v>
      </c>
      <c r="D6282" s="13" t="str">
        <f t="shared" si="97"/>
        <v>Error?</v>
      </c>
      <c r="E6282" s="13" t="s">
        <v>207</v>
      </c>
    </row>
    <row r="6283" spans="1:5" x14ac:dyDescent="0.2">
      <c r="A6283">
        <v>6222</v>
      </c>
      <c r="B6283" s="1220">
        <f>'Acct Summary 7-8'!J83</f>
        <v>0.44713457823567287</v>
      </c>
      <c r="D6283" s="13" t="str">
        <f t="shared" si="97"/>
        <v>Error?</v>
      </c>
      <c r="E6283" s="13" t="s">
        <v>207</v>
      </c>
    </row>
    <row r="6284" spans="1:5" x14ac:dyDescent="0.2">
      <c r="A6284">
        <v>6223</v>
      </c>
      <c r="B6284" s="1220">
        <f>'Acct Summary 7-8'!K83</f>
        <v>2.3125183565577783E-2</v>
      </c>
      <c r="D6284" s="13" t="str">
        <f t="shared" si="97"/>
        <v>Error?</v>
      </c>
      <c r="E6284" s="13" t="s">
        <v>207</v>
      </c>
    </row>
    <row r="6285" spans="1:5" x14ac:dyDescent="0.2">
      <c r="A6285">
        <v>6224</v>
      </c>
      <c r="B6285" s="1220">
        <f>'Acct Summary 7-8'!E37</f>
        <v>22428</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113214</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113214</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685</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685</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3555</v>
      </c>
      <c r="D6329" s="13" t="str">
        <f t="shared" si="97"/>
        <v>Error?</v>
      </c>
      <c r="E6329" s="13" t="s">
        <v>207</v>
      </c>
    </row>
    <row r="6330" spans="1:5" x14ac:dyDescent="0.2">
      <c r="A6330">
        <v>6269</v>
      </c>
      <c r="B6330" s="1220">
        <f>'Revenues 9-14'!C100</f>
        <v>76483</v>
      </c>
      <c r="D6330" s="13" t="str">
        <f t="shared" si="97"/>
        <v>Error?</v>
      </c>
      <c r="E6330" s="13" t="s">
        <v>207</v>
      </c>
    </row>
    <row r="6331" spans="1:5" x14ac:dyDescent="0.2">
      <c r="A6331">
        <v>6270</v>
      </c>
      <c r="B6331" s="1220">
        <f>'Revenues 9-14'!D100</f>
        <v>35106</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8000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3555</v>
      </c>
      <c r="D6351" s="13" t="str">
        <f t="shared" si="98"/>
        <v>Error?</v>
      </c>
      <c r="E6351" s="13" t="s">
        <v>207</v>
      </c>
    </row>
    <row r="6352" spans="1:5" x14ac:dyDescent="0.2">
      <c r="A6352">
        <v>6291</v>
      </c>
      <c r="B6352" s="1220">
        <f>'Revenues 9-14'!J109</f>
        <v>117454</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33522</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40699</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26936</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49407</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17618</v>
      </c>
      <c r="D6878" s="13" t="str">
        <f t="shared" si="106"/>
        <v>Error?</v>
      </c>
    </row>
    <row r="6879" spans="1:4" x14ac:dyDescent="0.2">
      <c r="A6879">
        <v>6818</v>
      </c>
      <c r="B6879" s="1220">
        <f>'Expenditures 15-22'!K21</f>
        <v>17618</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2000</v>
      </c>
      <c r="D6900" s="13" t="str">
        <f t="shared" si="106"/>
        <v>Error?</v>
      </c>
    </row>
    <row r="6901" spans="1:4" x14ac:dyDescent="0.2">
      <c r="A6901">
        <v>6840</v>
      </c>
      <c r="B6901" s="1220">
        <f>'Expenditures 15-22'!K32</f>
        <v>2000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589</v>
      </c>
      <c r="D6983" s="13" t="str">
        <f t="shared" si="108"/>
        <v>Error?</v>
      </c>
    </row>
    <row r="6984" spans="1:4" x14ac:dyDescent="0.2">
      <c r="A6984">
        <v>6923</v>
      </c>
      <c r="B6984" s="1220">
        <f>'Expenditures 15-22'!K86</f>
        <v>589</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589</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113982</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117454</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2569</v>
      </c>
      <c r="D7073" s="13" t="str">
        <f t="shared" si="109"/>
        <v>Error?</v>
      </c>
    </row>
    <row r="7074" spans="1:4" x14ac:dyDescent="0.2">
      <c r="A7074">
        <v>7013</v>
      </c>
      <c r="B7074" s="1220">
        <f>'Expenditures 15-22'!K210</f>
        <v>2569</v>
      </c>
      <c r="D7074" s="13" t="str">
        <f t="shared" si="109"/>
        <v>Error?</v>
      </c>
    </row>
    <row r="7075" spans="1:4" x14ac:dyDescent="0.2">
      <c r="A7075">
        <v>7014</v>
      </c>
      <c r="B7075" s="1220">
        <f>'Expenditures 15-22'!D212</f>
        <v>254</v>
      </c>
      <c r="D7075" s="13" t="str">
        <f t="shared" si="109"/>
        <v>Error?</v>
      </c>
    </row>
    <row r="7076" spans="1:4" x14ac:dyDescent="0.2">
      <c r="A7076">
        <v>7015</v>
      </c>
      <c r="B7076" s="1220">
        <f>'Expenditures 15-22'!K212</f>
        <v>254</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525</v>
      </c>
      <c r="D7079" s="13" t="str">
        <f t="shared" si="109"/>
        <v>Error?</v>
      </c>
    </row>
    <row r="7080" spans="1:4" x14ac:dyDescent="0.2">
      <c r="A7080">
        <v>7019</v>
      </c>
      <c r="B7080" s="1220">
        <f>'Expenditures 15-22'!K220</f>
        <v>525</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21467</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21467</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5671</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5671</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30124</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30124</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250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250</v>
      </c>
      <c r="D7171" s="13" t="str">
        <f t="shared" si="111"/>
        <v>Error?</v>
      </c>
    </row>
    <row r="7172" spans="1:4" x14ac:dyDescent="0.2">
      <c r="A7172">
        <v>7111</v>
      </c>
      <c r="B7172" s="1220">
        <f>'Expenditures 15-22'!C318</f>
        <v>29400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29400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27070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27070</v>
      </c>
      <c r="D7198" s="13" t="str">
        <f t="shared" si="111"/>
        <v>Error?</v>
      </c>
    </row>
    <row r="7199" spans="1:4" x14ac:dyDescent="0.2">
      <c r="A7199">
        <v>7138</v>
      </c>
      <c r="B7199" s="1220">
        <f>'Expenditures 15-22'!C323</f>
        <v>29400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84582</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113982</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29400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84582</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113982</v>
      </c>
      <c r="D7224" s="13" t="str">
        <f t="shared" si="111"/>
        <v>Error?</v>
      </c>
    </row>
    <row r="7225" spans="1:4" x14ac:dyDescent="0.2">
      <c r="A7225">
        <v>7164</v>
      </c>
      <c r="B7225" s="1220">
        <f>'Expenditures 15-22'!K332</f>
        <v>3472</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6510</v>
      </c>
      <c r="D7246" s="13" t="str">
        <f t="shared" si="112"/>
        <v>Error?</v>
      </c>
    </row>
    <row r="7247" spans="1:4" x14ac:dyDescent="0.2">
      <c r="A7247">
        <f t="shared" si="113"/>
        <v>7186</v>
      </c>
      <c r="B7247" s="1220">
        <f>'Expenditures 15-22'!E7</f>
        <v>265</v>
      </c>
      <c r="D7247" s="13" t="str">
        <f t="shared" si="112"/>
        <v>Error?</v>
      </c>
    </row>
    <row r="7248" spans="1:4" x14ac:dyDescent="0.2">
      <c r="A7248">
        <f t="shared" si="113"/>
        <v>7187</v>
      </c>
      <c r="B7248" s="1220">
        <f>'Expenditures 15-22'!F7</f>
        <v>402</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20426</v>
      </c>
      <c r="D7251" s="13" t="str">
        <f t="shared" si="112"/>
        <v>Error?</v>
      </c>
    </row>
    <row r="7252" spans="1:4" x14ac:dyDescent="0.2">
      <c r="A7252">
        <f t="shared" si="113"/>
        <v>7191</v>
      </c>
      <c r="B7252" s="1220">
        <f>'Expenditures 15-22'!D9</f>
        <v>6510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36231</v>
      </c>
      <c r="D7263" s="13" t="str">
        <f t="shared" si="112"/>
        <v>Error?</v>
      </c>
    </row>
    <row r="7264" spans="1:4" x14ac:dyDescent="0.2">
      <c r="A7264">
        <f t="shared" si="113"/>
        <v>7203</v>
      </c>
      <c r="B7264" s="1220">
        <f>'Expenditures 15-22'!D17</f>
        <v>9463</v>
      </c>
      <c r="D7264" s="13" t="str">
        <f t="shared" si="112"/>
        <v>Error?</v>
      </c>
    </row>
    <row r="7265" spans="1:5" x14ac:dyDescent="0.2">
      <c r="A7265">
        <f t="shared" si="113"/>
        <v>7204</v>
      </c>
      <c r="B7265" s="1220">
        <f>'Expenditures 15-22'!E17</f>
        <v>3713</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313749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3506</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8000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5541</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13541</v>
      </c>
      <c r="D7719" s="13" t="str">
        <f t="shared" si="126"/>
        <v>Error?</v>
      </c>
      <c r="E7719" s="13" t="s">
        <v>968</v>
      </c>
    </row>
    <row r="7720" spans="1:6" x14ac:dyDescent="0.2">
      <c r="A7720">
        <v>7659</v>
      </c>
      <c r="B7720" s="1220">
        <f>'Rest Tax Levies-Tort Im 26'!H14</f>
        <v>21916</v>
      </c>
      <c r="D7720" s="13" t="str">
        <f t="shared" si="126"/>
        <v>Error?</v>
      </c>
      <c r="E7720" s="13" t="s">
        <v>968</v>
      </c>
    </row>
    <row r="7721" spans="1:6" x14ac:dyDescent="0.2">
      <c r="A7721">
        <v>7660</v>
      </c>
      <c r="B7721" s="1220">
        <f>'Rest Tax Levies-Tort Im 26'!K14</f>
        <v>13541</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3506</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3506</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terms/"/>
    <ds:schemaRef ds:uri="http://purl.org/dc/elements/1.1/"/>
    <ds:schemaRef ds:uri="http://schemas.microsoft.com/office/2006/documentManagement/types"/>
    <ds:schemaRef ds:uri="http://schemas.microsoft.com/office/infopath/2007/PartnerControls"/>
    <ds:schemaRef ds:uri="http://purl.org/dc/dcmitype/"/>
    <ds:schemaRef ds:uri="http://schemas.microsoft.com/office/2006/metadata/properties"/>
    <ds:schemaRef ds:uri="6ce3111e-7420-4802-b50a-75d4e9a0b980"/>
    <ds:schemaRef ds:uri="http://schemas.openxmlformats.org/package/2006/metadata/core-properties"/>
    <ds:schemaRef ds:uri="4d435f69-8686-490b-bd6d-b153bf22ab50"/>
    <ds:schemaRef ds:uri="d21dc803-237d-4c68-8692-8d731fd29118"/>
    <ds:schemaRef ds:uri="http://schemas.microsoft.com/sharepoint/v3"/>
    <ds:schemaRef ds:uri="http://www.w3.org/XML/1998/namespac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2017-09-06T13:41:35Z</cp:lastPrinted>
  <dcterms:created xsi:type="dcterms:W3CDTF">2003-10-29T19:06:34Z</dcterms:created>
  <dcterms:modified xsi:type="dcterms:W3CDTF">2017-11-09T15:31:09Z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